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4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35" i="1" l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2" i="1"/>
  <c r="P33" i="1"/>
  <c r="P34" i="1"/>
  <c r="P37" i="1"/>
  <c r="P38" i="1"/>
  <c r="P40" i="1"/>
  <c r="P41" i="1"/>
  <c r="P42" i="1"/>
  <c r="P43" i="1"/>
  <c r="P44" i="1"/>
  <c r="P45" i="1"/>
  <c r="P46" i="1"/>
  <c r="P47" i="1"/>
  <c r="P49" i="1"/>
  <c r="P51" i="1"/>
  <c r="P52" i="1"/>
  <c r="P53" i="1"/>
  <c r="P54" i="1"/>
  <c r="P56" i="1"/>
  <c r="P57" i="1"/>
  <c r="P58" i="1"/>
  <c r="P59" i="1"/>
  <c r="P61" i="1"/>
  <c r="P62" i="1"/>
  <c r="P63" i="1"/>
  <c r="P65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M10" i="1"/>
  <c r="M11" i="1"/>
  <c r="M12" i="1"/>
  <c r="M13" i="1"/>
  <c r="M14" i="1"/>
  <c r="M15" i="1"/>
  <c r="M16" i="1"/>
  <c r="M17" i="1"/>
  <c r="M18" i="1"/>
  <c r="M21" i="1"/>
  <c r="M22" i="1"/>
  <c r="M23" i="1"/>
  <c r="M24" i="1"/>
  <c r="M25" i="1"/>
  <c r="M26" i="1"/>
  <c r="M27" i="1"/>
  <c r="M28" i="1"/>
  <c r="M29" i="1"/>
  <c r="M30" i="1"/>
  <c r="M32" i="1"/>
  <c r="M33" i="1"/>
  <c r="M34" i="1"/>
  <c r="M37" i="1"/>
  <c r="M38" i="1"/>
  <c r="M40" i="1"/>
  <c r="M41" i="1"/>
  <c r="M42" i="1"/>
  <c r="M43" i="1"/>
  <c r="M44" i="1"/>
  <c r="M45" i="1"/>
  <c r="M46" i="1"/>
  <c r="M47" i="1"/>
  <c r="M49" i="1"/>
  <c r="M50" i="1"/>
  <c r="M51" i="1"/>
  <c r="M52" i="1"/>
  <c r="M53" i="1"/>
  <c r="M54" i="1"/>
  <c r="M56" i="1"/>
  <c r="M57" i="1"/>
  <c r="M58" i="1"/>
  <c r="M59" i="1"/>
  <c r="M61" i="1"/>
  <c r="M62" i="1"/>
  <c r="M63" i="1"/>
  <c r="M65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H11" i="1"/>
  <c r="H13" i="1"/>
  <c r="H14" i="1"/>
  <c r="H15" i="1"/>
  <c r="H16" i="1"/>
  <c r="H18" i="1"/>
  <c r="H19" i="1"/>
  <c r="H20" i="1"/>
  <c r="H21" i="1"/>
  <c r="H22" i="1"/>
  <c r="H24" i="1"/>
  <c r="H26" i="1"/>
  <c r="H27" i="1"/>
  <c r="H29" i="1"/>
  <c r="H30" i="1"/>
  <c r="H32" i="1"/>
  <c r="H33" i="1"/>
  <c r="H34" i="1"/>
  <c r="H37" i="1"/>
  <c r="H38" i="1"/>
  <c r="H39" i="1"/>
  <c r="H40" i="1"/>
  <c r="H41" i="1"/>
  <c r="H42" i="1"/>
  <c r="H44" i="1"/>
  <c r="H46" i="1"/>
  <c r="H47" i="1"/>
  <c r="H48" i="1"/>
  <c r="H50" i="1"/>
  <c r="H51" i="1"/>
  <c r="H52" i="1"/>
  <c r="H53" i="1"/>
  <c r="H54" i="1"/>
  <c r="H55" i="1"/>
  <c r="H59" i="1"/>
  <c r="H60" i="1"/>
  <c r="H61" i="1"/>
  <c r="H62" i="1"/>
  <c r="H63" i="1"/>
  <c r="H65" i="1"/>
  <c r="H66" i="1"/>
  <c r="H67" i="1"/>
  <c r="H68" i="1"/>
  <c r="G21" i="1"/>
  <c r="G22" i="1"/>
  <c r="G24" i="1"/>
  <c r="G26" i="1"/>
  <c r="G27" i="1"/>
  <c r="G29" i="1"/>
  <c r="G30" i="1"/>
  <c r="G31" i="1"/>
  <c r="G32" i="1"/>
  <c r="G33" i="1"/>
  <c r="G34" i="1"/>
  <c r="G35" i="1"/>
  <c r="G37" i="1"/>
  <c r="G38" i="1"/>
  <c r="G39" i="1"/>
  <c r="G40" i="1"/>
  <c r="G41" i="1"/>
  <c r="G42" i="1"/>
  <c r="G44" i="1"/>
  <c r="G46" i="1"/>
  <c r="G47" i="1"/>
  <c r="G48" i="1"/>
  <c r="G50" i="1"/>
  <c r="G51" i="1"/>
  <c r="G52" i="1"/>
  <c r="G53" i="1"/>
  <c r="G54" i="1"/>
  <c r="G55" i="1"/>
  <c r="G59" i="1"/>
  <c r="G60" i="1"/>
  <c r="G61" i="1"/>
  <c r="G62" i="1"/>
  <c r="G63" i="1"/>
  <c r="G64" i="1"/>
  <c r="G65" i="1"/>
  <c r="G66" i="1"/>
  <c r="G67" i="1"/>
  <c r="G68" i="1"/>
  <c r="G11" i="1"/>
  <c r="G13" i="1"/>
  <c r="G14" i="1"/>
  <c r="G15" i="1"/>
  <c r="G16" i="1"/>
  <c r="G18" i="1"/>
  <c r="G19" i="1"/>
  <c r="G20" i="1"/>
  <c r="D54" i="1" l="1"/>
  <c r="I65" i="1" l="1"/>
  <c r="D58" i="1"/>
  <c r="E58" i="1"/>
  <c r="C58" i="1"/>
  <c r="I21" i="1" l="1"/>
  <c r="C43" i="1" l="1"/>
  <c r="D43" i="1"/>
  <c r="E43" i="1"/>
  <c r="F43" i="1"/>
  <c r="G43" i="1" l="1"/>
  <c r="H43" i="1"/>
  <c r="I51" i="1"/>
  <c r="I41" i="1" l="1"/>
  <c r="I53" i="1" l="1"/>
  <c r="I54" i="1"/>
  <c r="I11" i="1" l="1"/>
  <c r="I13" i="1"/>
  <c r="I14" i="1"/>
  <c r="I15" i="1"/>
  <c r="I16" i="1"/>
  <c r="I18" i="1"/>
  <c r="I24" i="1"/>
  <c r="I26" i="1"/>
  <c r="I27" i="1"/>
  <c r="I29" i="1"/>
  <c r="I37" i="1"/>
  <c r="I38" i="1"/>
  <c r="I40" i="1"/>
  <c r="I42" i="1"/>
  <c r="I44" i="1"/>
  <c r="I46" i="1"/>
  <c r="I50" i="1"/>
  <c r="I59" i="1"/>
  <c r="I61" i="1"/>
  <c r="I62" i="1"/>
  <c r="F58" i="1"/>
  <c r="J58" i="1"/>
  <c r="J57" i="1" s="1"/>
  <c r="J56" i="1" s="1"/>
  <c r="J49" i="1"/>
  <c r="J45" i="1"/>
  <c r="J43" i="1"/>
  <c r="J36" i="1"/>
  <c r="J31" i="1"/>
  <c r="J28" i="1"/>
  <c r="J25" i="1"/>
  <c r="J17" i="1"/>
  <c r="J12" i="1"/>
  <c r="J10" i="1"/>
  <c r="F57" i="1" l="1"/>
  <c r="H58" i="1"/>
  <c r="G58" i="1"/>
  <c r="J23" i="1"/>
  <c r="E57" i="1"/>
  <c r="E56" i="1" s="1"/>
  <c r="K58" i="1"/>
  <c r="K57" i="1" s="1"/>
  <c r="K56" i="1" s="1"/>
  <c r="E49" i="1"/>
  <c r="F49" i="1"/>
  <c r="K49" i="1"/>
  <c r="E45" i="1"/>
  <c r="F45" i="1"/>
  <c r="K45" i="1"/>
  <c r="K43" i="1"/>
  <c r="E36" i="1"/>
  <c r="F36" i="1"/>
  <c r="K36" i="1"/>
  <c r="E31" i="1"/>
  <c r="F31" i="1"/>
  <c r="K31" i="1"/>
  <c r="E28" i="1"/>
  <c r="F28" i="1"/>
  <c r="K28" i="1"/>
  <c r="E25" i="1"/>
  <c r="E23" i="1" s="1"/>
  <c r="F25" i="1"/>
  <c r="K25" i="1"/>
  <c r="K23" i="1" s="1"/>
  <c r="E17" i="1"/>
  <c r="F17" i="1"/>
  <c r="K17" i="1"/>
  <c r="E12" i="1"/>
  <c r="F12" i="1"/>
  <c r="K12" i="1"/>
  <c r="E10" i="1"/>
  <c r="F10" i="1"/>
  <c r="K10" i="1"/>
  <c r="N58" i="1"/>
  <c r="N57" i="1" s="1"/>
  <c r="N56" i="1" s="1"/>
  <c r="N49" i="1"/>
  <c r="N45" i="1"/>
  <c r="N43" i="1"/>
  <c r="N36" i="1"/>
  <c r="N31" i="1"/>
  <c r="N28" i="1"/>
  <c r="N25" i="1"/>
  <c r="N17" i="1"/>
  <c r="N12" i="1"/>
  <c r="N10" i="1"/>
  <c r="M36" i="1" l="1"/>
  <c r="L36" i="1"/>
  <c r="O36" i="1"/>
  <c r="P36" i="1"/>
  <c r="F56" i="1"/>
  <c r="I28" i="1"/>
  <c r="I10" i="1"/>
  <c r="I58" i="1"/>
  <c r="I45" i="1"/>
  <c r="I36" i="1"/>
  <c r="I17" i="1"/>
  <c r="I12" i="1"/>
  <c r="I49" i="1"/>
  <c r="I57" i="1"/>
  <c r="N23" i="1"/>
  <c r="F23" i="1"/>
  <c r="I25" i="1"/>
  <c r="I43" i="1"/>
  <c r="J9" i="1"/>
  <c r="J69" i="1" s="1"/>
  <c r="E9" i="1"/>
  <c r="E69" i="1" s="1"/>
  <c r="K9" i="1"/>
  <c r="D12" i="1"/>
  <c r="G12" i="1" s="1"/>
  <c r="H12" i="1" l="1"/>
  <c r="I23" i="1"/>
  <c r="I56" i="1"/>
  <c r="J72" i="1"/>
  <c r="J75" i="1"/>
  <c r="E72" i="1"/>
  <c r="E75" i="1"/>
  <c r="N9" i="1"/>
  <c r="F9" i="1"/>
  <c r="M9" i="1" s="1"/>
  <c r="K69" i="1"/>
  <c r="D57" i="1"/>
  <c r="C57" i="1"/>
  <c r="C56" i="1" s="1"/>
  <c r="C49" i="1"/>
  <c r="D49" i="1"/>
  <c r="D45" i="1"/>
  <c r="C45" i="1"/>
  <c r="D36" i="1"/>
  <c r="C36" i="1"/>
  <c r="D31" i="1"/>
  <c r="C31" i="1"/>
  <c r="D28" i="1"/>
  <c r="C28" i="1"/>
  <c r="D25" i="1"/>
  <c r="C25" i="1"/>
  <c r="C23" i="1" s="1"/>
  <c r="D17" i="1"/>
  <c r="C17" i="1"/>
  <c r="C12" i="1"/>
  <c r="D10" i="1"/>
  <c r="C10" i="1"/>
  <c r="K75" i="1" l="1"/>
  <c r="P9" i="1"/>
  <c r="O9" i="1"/>
  <c r="G36" i="1"/>
  <c r="H36" i="1"/>
  <c r="L9" i="1"/>
  <c r="I9" i="1"/>
  <c r="H28" i="1"/>
  <c r="G28" i="1"/>
  <c r="D56" i="1"/>
  <c r="H57" i="1"/>
  <c r="G57" i="1"/>
  <c r="H17" i="1"/>
  <c r="G17" i="1"/>
  <c r="D23" i="1"/>
  <c r="G25" i="1"/>
  <c r="H25" i="1"/>
  <c r="G45" i="1"/>
  <c r="H45" i="1"/>
  <c r="H49" i="1"/>
  <c r="G49" i="1"/>
  <c r="G10" i="1"/>
  <c r="H10" i="1"/>
  <c r="K72" i="1"/>
  <c r="F69" i="1"/>
  <c r="L69" i="1" s="1"/>
  <c r="N69" i="1"/>
  <c r="C9" i="1"/>
  <c r="C69" i="1" s="1"/>
  <c r="N75" i="1" l="1"/>
  <c r="P69" i="1"/>
  <c r="O69" i="1"/>
  <c r="M69" i="1"/>
  <c r="H23" i="1"/>
  <c r="G23" i="1"/>
  <c r="H56" i="1"/>
  <c r="G56" i="1"/>
  <c r="D9" i="1"/>
  <c r="F75" i="1"/>
  <c r="C72" i="1"/>
  <c r="C75" i="1"/>
  <c r="N72" i="1"/>
  <c r="I69" i="1"/>
  <c r="F72" i="1"/>
  <c r="D69" i="1" l="1"/>
  <c r="H9" i="1"/>
  <c r="G9" i="1"/>
  <c r="D72" i="1" l="1"/>
  <c r="H69" i="1"/>
  <c r="G69" i="1"/>
  <c r="D75" i="1"/>
</calcChain>
</file>

<file path=xl/sharedStrings.xml><?xml version="1.0" encoding="utf-8"?>
<sst xmlns="http://schemas.openxmlformats.org/spreadsheetml/2006/main" count="85" uniqueCount="80">
  <si>
    <t>№ п/п</t>
  </si>
  <si>
    <t>Наименование доходов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</si>
  <si>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</si>
  <si>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</si>
  <si>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</si>
  <si>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</si>
  <si>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</si>
  <si>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</si>
  <si>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</si>
  <si>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</si>
  <si>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за негативное воздействие на окружающую среду</t>
  </si>
  <si>
    <t>Прочие доходы от оказания платных услуг (работ)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</si>
  <si>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</si>
  <si>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</si>
  <si>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</si>
  <si>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</si>
  <si>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</si>
  <si>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</si>
  <si>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(рублей)</t>
  </si>
  <si>
    <t>НАЛОГОВЫЕ И НЕНАЛОГОВЫЕ  ДОХОДЫ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</si>
  <si>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</si>
  <si>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</si>
  <si>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</si>
  <si>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</si>
  <si>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</si>
  <si>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</si>
  <si>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НАЛОГ НА ИМУЩЕСТВО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</si>
  <si>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</si>
  <si>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</si>
  <si>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 Верховного Суда РФ)</t>
  </si>
  <si>
    <t>Государственная пошлина за выдачу разрешения на установку рекламной конструкции</t>
  </si>
  <si>
    <t>ЗАДОЛЖЕННОСТЬ И ПЕРЕРАСЧЁТЫ ПО ОТМЕНЁННЫМ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</si>
  <si>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</si>
  <si>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</si>
  <si>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</si>
  <si>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</si>
  <si>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</si>
  <si>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</si>
  <si>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Дотации бюджетам субъектов Российской Федерации и муниципальных образований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</si>
  <si>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</si>
  <si>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</si>
  <si>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</si>
  <si>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</si>
  <si>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</si>
  <si>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</si>
  <si>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</t>
  </si>
  <si>
    <t>Налог на имущество физических лиц</t>
  </si>
  <si>
    <t>Земельный налог с организаций</t>
  </si>
  <si>
    <t>Земельный налог с физических лиц</t>
  </si>
  <si>
    <t>Налог на прибыль организаций, зачислявшийся  до 1 января 2005 года в местные бюджеты</t>
  </si>
  <si>
    <t>Прочие налоги и сборы (по отмененным местным налогам и сборам)</t>
  </si>
  <si>
    <t>Налог, взимаемый в связи с применением патентной системы налогообложения</t>
  </si>
  <si>
    <t xml:space="preserve">Прочие безвозмездные поступления </t>
  </si>
  <si>
    <t>Возврат остатков субсидий, субвенций и иных межбюджетных трансфертов, имеющих целевое назначение, прошлых лет</t>
  </si>
  <si>
    <t>Налог с продаж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</si>
  <si>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</si>
  <si>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Решение - проект</t>
  </si>
  <si>
    <t xml:space="preserve">Доходы от продажи земельных участков, находящихся в собственности городских округов </t>
  </si>
  <si>
    <t>БЕЗВОЗМЕЗДНЫЕ ПОСТУПЛЕНИЯ ОТ НЕГОСУДАРСТВЕННЫХ ОРГАНИЗАЦИЙ</t>
  </si>
  <si>
    <t xml:space="preserve">Земельный налог </t>
  </si>
  <si>
    <t>План на очередной 2026 год</t>
  </si>
  <si>
    <t>БЕЗВОЗМЕЗДНЫЕ ПОСТУПЛЕНИЯ ОТ ГОСУДАРСТВЕННЫХ (МУНИЦИПАЛЬНЫХ) ОРГАНИЗАЦИЙ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</si>
  <si>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</si>
  <si>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Сведения о доходах бюджета городского округа Лотошино Московской области на 2025 год и на плановый период 2026 и 2027 годов в сравнении с ожидаемым исполнением за 2024 год и отчетом за 2023 год</t>
  </si>
  <si>
    <t>2023 год (отчет)</t>
  </si>
  <si>
    <t xml:space="preserve">  Ожидаемое исполнение 2024 года</t>
  </si>
  <si>
    <t xml:space="preserve">План на очередной 2025 год </t>
  </si>
  <si>
    <t>План на очередной 2027 год</t>
  </si>
  <si>
    <t>Уточнение бюджета  №2 от 31.10.2024 №9/3</t>
  </si>
  <si>
    <t>Прочие дотации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</si>
  <si>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</si>
  <si>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Отклонение</t>
  </si>
  <si>
    <t>К ожидаемому исполнению гр.6-гр.4 (в рублях)</t>
  </si>
  <si>
    <t>К ожидаемому исполнению гр.6/гр.4*100 (в %)</t>
  </si>
  <si>
    <t>% к решению СД №9/3 гр.6/гр.5*100</t>
  </si>
  <si>
    <t xml:space="preserve">К проекту 2025 год гр.11-гр.6 (в рублях) </t>
  </si>
  <si>
    <t xml:space="preserve">К проекту 2025 год гр.11/гр.6*100 (в %) </t>
  </si>
  <si>
    <t>К проекту 2026 год гр.14-гр.11 (в рублях)</t>
  </si>
  <si>
    <t>К проекту 2026 год гр.14/гр.11*100 (в %)</t>
  </si>
  <si>
    <t>Приложение№1 к Заключению контрольно-счетной палаты городского округа Лотошино на проект решения Совета депутатов городского округа Лотошино "О бюджете городского округа Лотошино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</si>
</sst>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 ;[Red]\-#,##0.00_ ;\-&quot;  &quot;"/>
    <numFmt numFmtId="166" formatCode="#,##0.0;[Red]#,##0.0"/>
  </numFmts>
  <fonts count="1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right"/>
    </xf>
    <xf numFmtId="164" fontId="8" fillId="2" borderId="1" xfId="0" applyNumberFormat="1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vertical="top" wrapText="1"/>
    </xf>
    <xf numFmtId="164" fontId="11" fillId="2" borderId="1" xfId="0" applyNumberFormat="1" applyFont="1" applyFill="1" applyBorder="1" applyAlignment="1">
      <alignment vertical="top" wrapText="1"/>
    </xf>
    <xf numFmtId="164" fontId="12" fillId="2" borderId="1" xfId="0" applyNumberFormat="1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4" fontId="0" fillId="2" borderId="0" xfId="0" applyNumberFormat="1" applyFill="1"/>
    <xf numFmtId="2" fontId="0" fillId="0" borderId="0" xfId="0" applyNumberFormat="1" applyFill="1"/>
    <xf numFmtId="0" fontId="1" fillId="2" borderId="1" xfId="0" applyFont="1" applyFill="1" applyBorder="1" applyAlignment="1">
      <alignment horizontal="center" vertical="center" wrapText="1"/>
    </xf>
    <xf numFmtId="2" fontId="0" fillId="2" borderId="0" xfId="0" applyNumberFormat="1" applyFill="1"/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/>
    <xf numFmtId="164" fontId="2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4" fontId="0" fillId="2" borderId="0" xfId="0" applyNumberForma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2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5" fillId="0" borderId="2" xfId="0" applyNumberFormat="1" applyFont="1" applyFill="1" applyBorder="1" applyAlignment="1" applyProtection="1">
      <alignment horizontal="center" vertical="top"/>
    </xf>
    <xf numFmtId="4" fontId="9" fillId="2" borderId="7" xfId="0" applyNumberFormat="1" applyFont="1" applyFill="1" applyBorder="1" applyAlignment="1">
      <alignment horizontal="center" vertical="top"/>
    </xf>
    <xf numFmtId="166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5" fillId="2" borderId="7" xfId="0" applyNumberFormat="1" applyFont="1" applyFill="1" applyBorder="1" applyAlignment="1">
      <alignment horizontal="center" vertical="top"/>
    </xf>
    <xf numFmtId="4" fontId="15" fillId="0" borderId="1" xfId="0" applyNumberFormat="1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4" fontId="9" fillId="0" borderId="7" xfId="0" applyNumberFormat="1" applyFont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4" fontId="9" fillId="2" borderId="7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15" fillId="2" borderId="7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9" fillId="0" borderId="7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1" fillId="2" borderId="7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view="pageBreakPreview" topLeftCell="C1" zoomScale="93" zoomScaleNormal="110" zoomScaleSheetLayoutView="93" workbookViewId="0">
      <pane ySplit="7" topLeftCell="A8" activePane="bottomLeft" state="frozen"/>
      <selection pane="bottomLeft" activeCell="N4" sqref="N4"/>
    </sheetView>
  </sheetViews>
  <sheetFormatPr defaultRowHeight="15" x14ac:dyDescent="0.25"/>
  <cols>
    <col min="1" max="1" width="5.140625" customWidth="1"/>
    <col min="2" max="2" width="42.42578125" customWidth="1"/>
    <col min="3" max="3" width="14.7109375" style="9" customWidth="1"/>
    <col min="4" max="4" width="14.7109375" style="10" customWidth="1"/>
    <col min="5" max="5" width="14.85546875" style="10" customWidth="1"/>
    <col min="6" max="6" width="14.28515625" style="10" customWidth="1"/>
    <col min="7" max="7" width="15.42578125" style="10" customWidth="1"/>
    <col min="8" max="8" width="12.140625" style="10" customWidth="1"/>
    <col min="9" max="9" width="11.28515625" style="10" customWidth="1"/>
    <col min="10" max="10" width="15.85546875" style="10" customWidth="1"/>
    <col min="11" max="11" width="15.28515625" style="10" customWidth="1"/>
    <col min="12" max="12" width="14.140625" style="10" customWidth="1"/>
    <col min="13" max="13" width="11.28515625" style="10" customWidth="1"/>
    <col min="14" max="15" width="15.28515625" customWidth="1"/>
    <col min="16" max="16" width="12.85546875" customWidth="1"/>
  </cols>
  <sheetData>
    <row r="1" spans="1:16" ht="30" customHeight="1" x14ac:dyDescent="0.25">
      <c r="I1" s="81" t="s">
        <v>79</v>
      </c>
      <c r="J1" s="81"/>
      <c r="K1" s="81"/>
      <c r="L1" s="81"/>
      <c r="M1" s="81"/>
      <c r="N1" s="81"/>
      <c r="O1" s="81"/>
      <c r="P1" s="81"/>
    </row>
    <row r="3" spans="1:16" ht="19.5" customHeight="1" x14ac:dyDescent="0.25">
      <c r="A3" s="63" t="s">
        <v>63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x14ac:dyDescent="0.25">
      <c r="N4" s="4" t="s">
        <v>18</v>
      </c>
      <c r="O4" s="4"/>
      <c r="P4" s="4"/>
    </row>
    <row r="5" spans="1:16" ht="27.75" customHeight="1" x14ac:dyDescent="0.25">
      <c r="A5" s="71" t="s">
        <v>0</v>
      </c>
      <c r="B5" s="71" t="s">
        <v>1</v>
      </c>
      <c r="C5" s="67" t="s">
        <v>64</v>
      </c>
      <c r="D5" s="61" t="s">
        <v>65</v>
      </c>
      <c r="E5" s="64" t="s">
        <v>66</v>
      </c>
      <c r="F5" s="65"/>
      <c r="G5" s="65"/>
      <c r="H5" s="65"/>
      <c r="I5" s="66"/>
      <c r="J5" s="64" t="s">
        <v>60</v>
      </c>
      <c r="K5" s="65"/>
      <c r="L5" s="65"/>
      <c r="M5" s="66"/>
      <c r="N5" s="74" t="s">
        <v>67</v>
      </c>
      <c r="O5" s="75"/>
      <c r="P5" s="76"/>
    </row>
    <row r="6" spans="1:16" ht="27.75" customHeight="1" x14ac:dyDescent="0.25">
      <c r="A6" s="72"/>
      <c r="B6" s="72"/>
      <c r="C6" s="68"/>
      <c r="D6" s="70"/>
      <c r="E6" s="78" t="s">
        <v>68</v>
      </c>
      <c r="F6" s="78" t="s">
        <v>56</v>
      </c>
      <c r="G6" s="77" t="s">
        <v>71</v>
      </c>
      <c r="H6" s="77"/>
      <c r="I6" s="77"/>
      <c r="J6" s="79" t="s">
        <v>68</v>
      </c>
      <c r="K6" s="77" t="s">
        <v>56</v>
      </c>
      <c r="L6" s="64" t="s">
        <v>71</v>
      </c>
      <c r="M6" s="66"/>
      <c r="N6" s="61" t="s">
        <v>56</v>
      </c>
      <c r="O6" s="74" t="s">
        <v>71</v>
      </c>
      <c r="P6" s="76"/>
    </row>
    <row r="7" spans="1:16" ht="60.75" customHeight="1" x14ac:dyDescent="0.25">
      <c r="A7" s="73"/>
      <c r="B7" s="73"/>
      <c r="C7" s="69"/>
      <c r="D7" s="62"/>
      <c r="E7" s="78"/>
      <c r="F7" s="78"/>
      <c r="G7" s="14" t="s">
        <v>72</v>
      </c>
      <c r="H7" s="14" t="s">
        <v>73</v>
      </c>
      <c r="I7" s="14" t="s">
        <v>74</v>
      </c>
      <c r="J7" s="80"/>
      <c r="K7" s="77"/>
      <c r="L7" s="11" t="s">
        <v>75</v>
      </c>
      <c r="M7" s="11" t="s">
        <v>76</v>
      </c>
      <c r="N7" s="62"/>
      <c r="O7" s="11" t="s">
        <v>77</v>
      </c>
      <c r="P7" s="14" t="s">
        <v>78</v>
      </c>
    </row>
    <row r="8" spans="1:16" ht="18" customHeight="1" x14ac:dyDescent="0.25">
      <c r="A8" s="18">
        <v>1</v>
      </c>
      <c r="B8" s="18">
        <v>2</v>
      </c>
      <c r="C8" s="16">
        <v>3</v>
      </c>
      <c r="D8" s="17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4">
        <v>16</v>
      </c>
    </row>
    <row r="9" spans="1:16" ht="21" customHeight="1" x14ac:dyDescent="0.25">
      <c r="A9" s="1">
        <v>1</v>
      </c>
      <c r="B9" s="5" t="s">
        <v>19</v>
      </c>
      <c r="C9" s="31">
        <f>SUM(C10,C12,C17,C23,C28,C31,C36,C43,C45,C49,C54,C55)</f>
        <v>457255821.84999996</v>
      </c>
      <c r="D9" s="31">
        <f>SUM(D10,D12,D17,D23,D28,D31,D36,D43,D45,D49,D54,D55)</f>
        <v>494712727.42000002</v>
      </c>
      <c r="E9" s="31">
        <f>SUM(E10,E12,E17,E23,E28,E31,E36,E43,E45,E49,E54,E55)</f>
        <v>466296446</v>
      </c>
      <c r="F9" s="31">
        <f>SUM(F10,F12,F17,F23,F28,F31,F36,F43,F45,F49,F54,F55)</f>
        <v>512892041</v>
      </c>
      <c r="G9" s="31">
        <f>+F9-D9</f>
        <v>18179313.579999983</v>
      </c>
      <c r="H9" s="32">
        <f>+F9/D9*100</f>
        <v>103.67472122150723</v>
      </c>
      <c r="I9" s="32">
        <f t="shared" ref="I9:I18" si="0">SUM(F9/E9*100)</f>
        <v>109.99269786413942</v>
      </c>
      <c r="J9" s="31">
        <f>SUM(J10,J12,J17,J23,J28,J31,J36,J43,J45,J49,J54,J55)</f>
        <v>502232963</v>
      </c>
      <c r="K9" s="31">
        <f>SUM(K10,K12,K17,K23,K28,K31,K36,K43,K45,K49,K54,K55)</f>
        <v>532154068</v>
      </c>
      <c r="L9" s="31">
        <f>+K9-F9</f>
        <v>19262027</v>
      </c>
      <c r="M9" s="32">
        <f>+K9/F9*100</f>
        <v>103.75557143808361</v>
      </c>
      <c r="N9" s="31">
        <f>SUM(N10,N12,N17,N23,N28,N31,N36,N43,N45,N49,N54,N55)</f>
        <v>553582068</v>
      </c>
      <c r="O9" s="31">
        <f>+N9-K9</f>
        <v>21428000</v>
      </c>
      <c r="P9" s="32">
        <f>+N9/K9*100</f>
        <v>104.02665342398546</v>
      </c>
    </row>
    <row r="10" spans="1:16" ht="22.5" customHeight="1" x14ac:dyDescent="0.25">
      <c r="A10" s="1">
        <v>2</v>
      </c>
      <c r="B10" s="5" t="s">
        <v>2</v>
      </c>
      <c r="C10" s="31">
        <f>SUM(C11)</f>
        <v>287078331.95999998</v>
      </c>
      <c r="D10" s="31">
        <f t="shared" ref="D10:N10" si="1">SUM(D11)</f>
        <v>296426839.45999998</v>
      </c>
      <c r="E10" s="31">
        <f t="shared" si="1"/>
        <v>314861130</v>
      </c>
      <c r="F10" s="31">
        <f t="shared" si="1"/>
        <v>331248000</v>
      </c>
      <c r="G10" s="31">
        <f t="shared" ref="G10:G69" si="2">+F10-D10</f>
        <v>34821160.540000021</v>
      </c>
      <c r="H10" s="32">
        <f t="shared" ref="H10:H69" si="3">+F10/D10*100</f>
        <v>111.74696616657036</v>
      </c>
      <c r="I10" s="32">
        <f t="shared" si="0"/>
        <v>105.20447538252817</v>
      </c>
      <c r="J10" s="31">
        <f t="shared" si="1"/>
        <v>339302167</v>
      </c>
      <c r="K10" s="31">
        <f t="shared" si="1"/>
        <v>344343000</v>
      </c>
      <c r="L10" s="31">
        <f t="shared" ref="L10:L69" si="4">+K10-F10</f>
        <v>13095000</v>
      </c>
      <c r="M10" s="32">
        <f t="shared" ref="M10:M69" si="5">+K10/F10*100</f>
        <v>103.95323141573685</v>
      </c>
      <c r="N10" s="31">
        <f t="shared" si="1"/>
        <v>356907000</v>
      </c>
      <c r="O10" s="31">
        <f t="shared" ref="O10:O69" si="6">+N10-K10</f>
        <v>12564000</v>
      </c>
      <c r="P10" s="32">
        <f t="shared" ref="P10:P69" si="7">+N10/K10*100</f>
        <v>103.64868750054453</v>
      </c>
    </row>
    <row r="11" spans="1:16" ht="24.75" customHeight="1" x14ac:dyDescent="0.25">
      <c r="A11" s="1">
        <v>3</v>
      </c>
      <c r="B11" s="7" t="s">
        <v>3</v>
      </c>
      <c r="C11" s="33">
        <v>287078331.95999998</v>
      </c>
      <c r="D11" s="34">
        <v>296426839.45999998</v>
      </c>
      <c r="E11" s="34">
        <v>314861130</v>
      </c>
      <c r="F11" s="34">
        <v>331248000</v>
      </c>
      <c r="G11" s="33">
        <f t="shared" si="2"/>
        <v>34821160.540000021</v>
      </c>
      <c r="H11" s="35">
        <f t="shared" si="3"/>
        <v>111.74696616657036</v>
      </c>
      <c r="I11" s="35">
        <f t="shared" si="0"/>
        <v>105.20447538252817</v>
      </c>
      <c r="J11" s="34">
        <v>339302167</v>
      </c>
      <c r="K11" s="34">
        <v>344343000</v>
      </c>
      <c r="L11" s="33">
        <f t="shared" si="4"/>
        <v>13095000</v>
      </c>
      <c r="M11" s="35">
        <f t="shared" si="5"/>
        <v>103.95323141573685</v>
      </c>
      <c r="N11" s="34">
        <v>356907000</v>
      </c>
      <c r="O11" s="33">
        <f t="shared" si="6"/>
        <v>12564000</v>
      </c>
      <c r="P11" s="35">
        <f t="shared" si="7"/>
        <v>103.64868750054453</v>
      </c>
    </row>
    <row r="12" spans="1:16" ht="36.75" customHeight="1" x14ac:dyDescent="0.25">
      <c r="A12" s="1">
        <v>4</v>
      </c>
      <c r="B12" s="5" t="s">
        <v>4</v>
      </c>
      <c r="C12" s="31">
        <f>SUM(C13:C16)</f>
        <v>22934587.719999999</v>
      </c>
      <c r="D12" s="31">
        <f t="shared" ref="D12:K12" si="8">SUM(D13:D16)</f>
        <v>27374000</v>
      </c>
      <c r="E12" s="31">
        <f t="shared" si="8"/>
        <v>27969000</v>
      </c>
      <c r="F12" s="31">
        <f t="shared" si="8"/>
        <v>28472000</v>
      </c>
      <c r="G12" s="31">
        <f t="shared" si="2"/>
        <v>1098000</v>
      </c>
      <c r="H12" s="32">
        <f t="shared" si="3"/>
        <v>104.0111054285088</v>
      </c>
      <c r="I12" s="32">
        <f t="shared" si="0"/>
        <v>101.79841967893024</v>
      </c>
      <c r="J12" s="31">
        <f t="shared" ref="J12" si="9">SUM(J13:J16)</f>
        <v>29147000</v>
      </c>
      <c r="K12" s="31">
        <f t="shared" si="8"/>
        <v>30575000</v>
      </c>
      <c r="L12" s="31">
        <f t="shared" si="4"/>
        <v>2103000</v>
      </c>
      <c r="M12" s="32">
        <f t="shared" si="5"/>
        <v>107.38620398988481</v>
      </c>
      <c r="N12" s="31">
        <f t="shared" ref="N12" si="10">SUM(N13:N16)</f>
        <v>31968000</v>
      </c>
      <c r="O12" s="31">
        <f t="shared" si="6"/>
        <v>1393000</v>
      </c>
      <c r="P12" s="32">
        <f t="shared" si="7"/>
        <v>104.55600981193787</v>
      </c>
    </row>
    <row r="13" spans="1:16" ht="76.5" x14ac:dyDescent="0.25">
      <c r="A13" s="1">
        <v>5</v>
      </c>
      <c r="B13" s="7" t="s">
        <v>20</v>
      </c>
      <c r="C13" s="36">
        <v>11883660.08</v>
      </c>
      <c r="D13" s="37">
        <v>14170300</v>
      </c>
      <c r="E13" s="34">
        <v>13931000</v>
      </c>
      <c r="F13" s="38">
        <v>15169000</v>
      </c>
      <c r="G13" s="33">
        <f t="shared" si="2"/>
        <v>998700</v>
      </c>
      <c r="H13" s="35">
        <f t="shared" si="3"/>
        <v>107.04783949528237</v>
      </c>
      <c r="I13" s="39">
        <f t="shared" si="0"/>
        <v>108.88665566003877</v>
      </c>
      <c r="J13" s="40">
        <v>14488000</v>
      </c>
      <c r="K13" s="38">
        <v>16088000</v>
      </c>
      <c r="L13" s="33">
        <f t="shared" si="4"/>
        <v>919000</v>
      </c>
      <c r="M13" s="35">
        <f t="shared" si="5"/>
        <v>106.05840859647967</v>
      </c>
      <c r="N13" s="38">
        <v>16829000</v>
      </c>
      <c r="O13" s="33">
        <f t="shared" si="6"/>
        <v>741000</v>
      </c>
      <c r="P13" s="35">
        <f t="shared" si="7"/>
        <v>104.60591745400298</v>
      </c>
    </row>
    <row r="14" spans="1:16" ht="89.25" x14ac:dyDescent="0.25">
      <c r="A14" s="1">
        <v>6</v>
      </c>
      <c r="B14" s="7" t="s">
        <v>21</v>
      </c>
      <c r="C14" s="36">
        <v>62067.12</v>
      </c>
      <c r="D14" s="37">
        <v>69600</v>
      </c>
      <c r="E14" s="33">
        <v>79000</v>
      </c>
      <c r="F14" s="38">
        <v>78000</v>
      </c>
      <c r="G14" s="33">
        <f t="shared" si="2"/>
        <v>8400</v>
      </c>
      <c r="H14" s="35">
        <f t="shared" si="3"/>
        <v>112.06896551724137</v>
      </c>
      <c r="I14" s="39">
        <f t="shared" si="0"/>
        <v>98.734177215189874</v>
      </c>
      <c r="J14" s="41">
        <v>82000</v>
      </c>
      <c r="K14" s="38">
        <v>83000</v>
      </c>
      <c r="L14" s="33">
        <f t="shared" si="4"/>
        <v>5000</v>
      </c>
      <c r="M14" s="35">
        <f t="shared" si="5"/>
        <v>106.41025641025641</v>
      </c>
      <c r="N14" s="38">
        <v>87000</v>
      </c>
      <c r="O14" s="33">
        <f t="shared" si="6"/>
        <v>4000</v>
      </c>
      <c r="P14" s="35">
        <f t="shared" si="7"/>
        <v>104.81927710843372</v>
      </c>
    </row>
    <row r="15" spans="1:16" ht="76.5" x14ac:dyDescent="0.25">
      <c r="A15" s="1">
        <v>7</v>
      </c>
      <c r="B15" s="7" t="s">
        <v>22</v>
      </c>
      <c r="C15" s="36">
        <v>12282690.02</v>
      </c>
      <c r="D15" s="37">
        <v>14898300</v>
      </c>
      <c r="E15" s="33">
        <v>15444000</v>
      </c>
      <c r="F15" s="38">
        <v>15585000</v>
      </c>
      <c r="G15" s="33">
        <f t="shared" si="2"/>
        <v>686700</v>
      </c>
      <c r="H15" s="35">
        <f t="shared" si="3"/>
        <v>104.60925071988079</v>
      </c>
      <c r="I15" s="39">
        <f t="shared" si="0"/>
        <v>100.91297591297592</v>
      </c>
      <c r="J15" s="41">
        <v>16062000</v>
      </c>
      <c r="K15" s="38">
        <v>16863000</v>
      </c>
      <c r="L15" s="33">
        <f t="shared" si="4"/>
        <v>1278000</v>
      </c>
      <c r="M15" s="35">
        <f t="shared" si="5"/>
        <v>108.20019249278153</v>
      </c>
      <c r="N15" s="38">
        <v>17605000</v>
      </c>
      <c r="O15" s="33">
        <f t="shared" si="6"/>
        <v>742000</v>
      </c>
      <c r="P15" s="35">
        <f t="shared" si="7"/>
        <v>104.40016604400166</v>
      </c>
    </row>
    <row r="16" spans="1:16" ht="76.5" x14ac:dyDescent="0.25">
      <c r="A16" s="1">
        <v>8</v>
      </c>
      <c r="B16" s="7" t="s">
        <v>23</v>
      </c>
      <c r="C16" s="36">
        <v>-1293829.5</v>
      </c>
      <c r="D16" s="42">
        <v>-1764200</v>
      </c>
      <c r="E16" s="43">
        <v>-1485000</v>
      </c>
      <c r="F16" s="44">
        <v>-2360000</v>
      </c>
      <c r="G16" s="43">
        <f t="shared" si="2"/>
        <v>-595800</v>
      </c>
      <c r="H16" s="45">
        <f t="shared" si="3"/>
        <v>133.77168121528172</v>
      </c>
      <c r="I16" s="44">
        <f t="shared" si="0"/>
        <v>158.92255892255892</v>
      </c>
      <c r="J16" s="46">
        <v>-1485000</v>
      </c>
      <c r="K16" s="44">
        <v>-2459000</v>
      </c>
      <c r="L16" s="33">
        <f t="shared" si="4"/>
        <v>-99000</v>
      </c>
      <c r="M16" s="35">
        <f t="shared" si="5"/>
        <v>104.1949152542373</v>
      </c>
      <c r="N16" s="47">
        <v>-2553000</v>
      </c>
      <c r="O16" s="33">
        <f t="shared" si="6"/>
        <v>-94000</v>
      </c>
      <c r="P16" s="35">
        <f t="shared" si="7"/>
        <v>103.82269215128102</v>
      </c>
    </row>
    <row r="17" spans="1:16" ht="22.5" customHeight="1" x14ac:dyDescent="0.25">
      <c r="A17" s="1">
        <v>9</v>
      </c>
      <c r="B17" s="5" t="s">
        <v>5</v>
      </c>
      <c r="C17" s="31">
        <f>SUM(C18:C22)</f>
        <v>25278495.239999998</v>
      </c>
      <c r="D17" s="31">
        <f t="shared" ref="D17:K17" si="11">SUM(D18:D22)</f>
        <v>32214294.479999997</v>
      </c>
      <c r="E17" s="31">
        <f t="shared" si="11"/>
        <v>36502000</v>
      </c>
      <c r="F17" s="31">
        <f t="shared" si="11"/>
        <v>35108000</v>
      </c>
      <c r="G17" s="31">
        <f t="shared" si="2"/>
        <v>2893705.5200000033</v>
      </c>
      <c r="H17" s="32">
        <f t="shared" si="3"/>
        <v>108.98267544489151</v>
      </c>
      <c r="I17" s="32">
        <f t="shared" si="0"/>
        <v>96.181031176373892</v>
      </c>
      <c r="J17" s="31">
        <f t="shared" ref="J17" si="12">SUM(J18:J22)</f>
        <v>43111000</v>
      </c>
      <c r="K17" s="31">
        <f t="shared" si="11"/>
        <v>37366000</v>
      </c>
      <c r="L17" s="31">
        <f t="shared" si="4"/>
        <v>2258000</v>
      </c>
      <c r="M17" s="32">
        <f t="shared" si="5"/>
        <v>106.43158254528882</v>
      </c>
      <c r="N17" s="31">
        <f t="shared" ref="N17" si="13">SUM(N18:N22)</f>
        <v>43924000</v>
      </c>
      <c r="O17" s="31">
        <f t="shared" si="6"/>
        <v>6558000</v>
      </c>
      <c r="P17" s="32">
        <f t="shared" si="7"/>
        <v>117.55071455333726</v>
      </c>
    </row>
    <row r="18" spans="1:16" ht="25.5" x14ac:dyDescent="0.25">
      <c r="A18" s="1">
        <v>10</v>
      </c>
      <c r="B18" s="6" t="s">
        <v>6</v>
      </c>
      <c r="C18" s="33">
        <v>22606795.5</v>
      </c>
      <c r="D18" s="48">
        <v>25560095.989999998</v>
      </c>
      <c r="E18" s="34">
        <v>28597000</v>
      </c>
      <c r="F18" s="49">
        <v>24716000</v>
      </c>
      <c r="G18" s="33">
        <f t="shared" si="2"/>
        <v>-844095.98999999836</v>
      </c>
      <c r="H18" s="35">
        <f t="shared" si="3"/>
        <v>96.697602425553342</v>
      </c>
      <c r="I18" s="39">
        <f t="shared" si="0"/>
        <v>86.428646361506452</v>
      </c>
      <c r="J18" s="40">
        <v>34497000</v>
      </c>
      <c r="K18" s="49">
        <v>28204000</v>
      </c>
      <c r="L18" s="31">
        <f t="shared" si="4"/>
        <v>3488000</v>
      </c>
      <c r="M18" s="32">
        <f t="shared" si="5"/>
        <v>114.1123159087231</v>
      </c>
      <c r="N18" s="49">
        <v>32261000</v>
      </c>
      <c r="O18" s="31">
        <f t="shared" si="6"/>
        <v>4057000</v>
      </c>
      <c r="P18" s="32">
        <f t="shared" si="7"/>
        <v>114.3844844702879</v>
      </c>
    </row>
    <row r="19" spans="1:16" ht="22.5" customHeight="1" x14ac:dyDescent="0.25">
      <c r="A19" s="1">
        <v>11</v>
      </c>
      <c r="B19" s="6" t="s">
        <v>24</v>
      </c>
      <c r="C19" s="33">
        <v>-152878.84</v>
      </c>
      <c r="D19" s="50">
        <v>49628.22</v>
      </c>
      <c r="E19" s="34">
        <v>0</v>
      </c>
      <c r="F19" s="38">
        <v>0</v>
      </c>
      <c r="G19" s="33">
        <f t="shared" si="2"/>
        <v>-49628.22</v>
      </c>
      <c r="H19" s="35">
        <f t="shared" si="3"/>
        <v>0</v>
      </c>
      <c r="I19" s="39">
        <v>0</v>
      </c>
      <c r="J19" s="40">
        <v>0</v>
      </c>
      <c r="K19" s="38">
        <v>0</v>
      </c>
      <c r="L19" s="31">
        <f t="shared" si="4"/>
        <v>0</v>
      </c>
      <c r="M19" s="32">
        <v>0</v>
      </c>
      <c r="N19" s="38">
        <v>0</v>
      </c>
      <c r="O19" s="31">
        <f t="shared" si="6"/>
        <v>0</v>
      </c>
      <c r="P19" s="32" t="e">
        <f t="shared" si="7"/>
        <v>#DIV/0!</v>
      </c>
    </row>
    <row r="20" spans="1:16" ht="22.5" customHeight="1" x14ac:dyDescent="0.25">
      <c r="A20" s="1">
        <v>12</v>
      </c>
      <c r="B20" s="7" t="s">
        <v>25</v>
      </c>
      <c r="C20" s="33">
        <v>-32571</v>
      </c>
      <c r="D20" s="51">
        <v>1519883</v>
      </c>
      <c r="E20" s="34">
        <v>0</v>
      </c>
      <c r="F20" s="38">
        <v>0</v>
      </c>
      <c r="G20" s="33">
        <f t="shared" si="2"/>
        <v>-1519883</v>
      </c>
      <c r="H20" s="35">
        <f t="shared" si="3"/>
        <v>0</v>
      </c>
      <c r="I20" s="39">
        <v>0</v>
      </c>
      <c r="J20" s="40">
        <v>0</v>
      </c>
      <c r="K20" s="38">
        <v>0</v>
      </c>
      <c r="L20" s="31">
        <f t="shared" si="4"/>
        <v>0</v>
      </c>
      <c r="M20" s="32">
        <v>0</v>
      </c>
      <c r="N20" s="38">
        <v>1670000</v>
      </c>
      <c r="O20" s="31">
        <f t="shared" si="6"/>
        <v>1670000</v>
      </c>
      <c r="P20" s="32" t="e">
        <f t="shared" si="7"/>
        <v>#DIV/0!</v>
      </c>
    </row>
    <row r="21" spans="1:16" ht="25.5" x14ac:dyDescent="0.25">
      <c r="A21" s="1">
        <v>13</v>
      </c>
      <c r="B21" s="24" t="s">
        <v>51</v>
      </c>
      <c r="C21" s="33">
        <v>2838265.56</v>
      </c>
      <c r="D21" s="50">
        <v>5040226.04</v>
      </c>
      <c r="E21" s="34">
        <v>7905000</v>
      </c>
      <c r="F21" s="38">
        <v>10326000</v>
      </c>
      <c r="G21" s="33">
        <f t="shared" si="2"/>
        <v>5285773.96</v>
      </c>
      <c r="H21" s="35">
        <f t="shared" si="3"/>
        <v>204.87176404493161</v>
      </c>
      <c r="I21" s="39">
        <f>SUM(F21/E21*100)</f>
        <v>130.62618595825427</v>
      </c>
      <c r="J21" s="40">
        <v>8614000</v>
      </c>
      <c r="K21" s="38">
        <v>9090000</v>
      </c>
      <c r="L21" s="31">
        <f t="shared" si="4"/>
        <v>-1236000</v>
      </c>
      <c r="M21" s="32">
        <f t="shared" si="5"/>
        <v>88.03021499128414</v>
      </c>
      <c r="N21" s="38">
        <v>9914000</v>
      </c>
      <c r="O21" s="31">
        <f t="shared" si="6"/>
        <v>824000</v>
      </c>
      <c r="P21" s="32">
        <f t="shared" si="7"/>
        <v>109.06490649064907</v>
      </c>
    </row>
    <row r="22" spans="1:16" ht="57" customHeight="1" x14ac:dyDescent="0.25">
      <c r="A22" s="1">
        <v>14</v>
      </c>
      <c r="B22" s="25" t="s">
        <v>62</v>
      </c>
      <c r="C22" s="33">
        <v>18884.02</v>
      </c>
      <c r="D22" s="50">
        <v>44461.23</v>
      </c>
      <c r="E22" s="34">
        <v>0</v>
      </c>
      <c r="F22" s="38">
        <v>66000</v>
      </c>
      <c r="G22" s="33">
        <f t="shared" si="2"/>
        <v>21538.769999999997</v>
      </c>
      <c r="H22" s="35">
        <f t="shared" si="3"/>
        <v>148.44393643630639</v>
      </c>
      <c r="I22" s="39">
        <v>0</v>
      </c>
      <c r="J22" s="40">
        <v>0</v>
      </c>
      <c r="K22" s="38">
        <v>72000</v>
      </c>
      <c r="L22" s="31">
        <f t="shared" si="4"/>
        <v>6000</v>
      </c>
      <c r="M22" s="32">
        <f t="shared" si="5"/>
        <v>109.09090909090908</v>
      </c>
      <c r="N22" s="38">
        <v>79000</v>
      </c>
      <c r="O22" s="31">
        <f t="shared" si="6"/>
        <v>7000</v>
      </c>
      <c r="P22" s="32">
        <f t="shared" si="7"/>
        <v>109.72222222222223</v>
      </c>
    </row>
    <row r="23" spans="1:16" ht="22.5" customHeight="1" x14ac:dyDescent="0.25">
      <c r="A23" s="1">
        <v>15</v>
      </c>
      <c r="B23" s="5" t="s">
        <v>26</v>
      </c>
      <c r="C23" s="52">
        <f>SUM(C24:C25)</f>
        <v>21766108.630000003</v>
      </c>
      <c r="D23" s="52">
        <f t="shared" ref="D23:K23" si="14">SUM(D24:D25)</f>
        <v>64571865.770000003</v>
      </c>
      <c r="E23" s="52">
        <f t="shared" si="14"/>
        <v>50347000</v>
      </c>
      <c r="F23" s="52">
        <f t="shared" si="14"/>
        <v>67586000</v>
      </c>
      <c r="G23" s="31">
        <f t="shared" si="2"/>
        <v>3014134.2299999967</v>
      </c>
      <c r="H23" s="32">
        <f t="shared" si="3"/>
        <v>104.66787538823195</v>
      </c>
      <c r="I23" s="32">
        <f t="shared" ref="I23:I29" si="15">SUM(F23/E23*100)</f>
        <v>134.24037181957218</v>
      </c>
      <c r="J23" s="52">
        <f t="shared" ref="J23" si="16">SUM(J24:J25)</f>
        <v>54171000</v>
      </c>
      <c r="K23" s="52">
        <f t="shared" si="14"/>
        <v>70975000</v>
      </c>
      <c r="L23" s="31">
        <f t="shared" si="4"/>
        <v>3389000</v>
      </c>
      <c r="M23" s="32">
        <f t="shared" si="5"/>
        <v>105.01435208475127</v>
      </c>
      <c r="N23" s="52">
        <f t="shared" ref="N23" si="17">SUM(N24:N25)</f>
        <v>71957000</v>
      </c>
      <c r="O23" s="31">
        <f t="shared" si="6"/>
        <v>982000</v>
      </c>
      <c r="P23" s="32">
        <f t="shared" si="7"/>
        <v>101.38358576963719</v>
      </c>
    </row>
    <row r="24" spans="1:16" ht="20.25" customHeight="1" x14ac:dyDescent="0.25">
      <c r="A24" s="1">
        <v>16</v>
      </c>
      <c r="B24" s="26" t="s">
        <v>46</v>
      </c>
      <c r="C24" s="34">
        <v>12513868.630000001</v>
      </c>
      <c r="D24" s="53">
        <v>13058000</v>
      </c>
      <c r="E24" s="34">
        <v>15101000</v>
      </c>
      <c r="F24" s="34">
        <v>17446000</v>
      </c>
      <c r="G24" s="33">
        <f t="shared" si="2"/>
        <v>4388000</v>
      </c>
      <c r="H24" s="35">
        <f t="shared" si="3"/>
        <v>133.60392096798896</v>
      </c>
      <c r="I24" s="35">
        <f t="shared" si="15"/>
        <v>115.5287729289451</v>
      </c>
      <c r="J24" s="34">
        <v>17463000</v>
      </c>
      <c r="K24" s="34">
        <v>19253000</v>
      </c>
      <c r="L24" s="33">
        <f t="shared" si="4"/>
        <v>1807000</v>
      </c>
      <c r="M24" s="35">
        <f t="shared" si="5"/>
        <v>110.35767511177347</v>
      </c>
      <c r="N24" s="34">
        <v>20235000</v>
      </c>
      <c r="O24" s="33">
        <f t="shared" si="6"/>
        <v>982000</v>
      </c>
      <c r="P24" s="35">
        <f t="shared" si="7"/>
        <v>105.10050381758687</v>
      </c>
    </row>
    <row r="25" spans="1:16" ht="21.75" customHeight="1" x14ac:dyDescent="0.25">
      <c r="A25" s="1">
        <v>17</v>
      </c>
      <c r="B25" s="27" t="s">
        <v>27</v>
      </c>
      <c r="C25" s="52">
        <f>SUM(C26:C27)</f>
        <v>9252240</v>
      </c>
      <c r="D25" s="52">
        <f t="shared" ref="D25:K25" si="18">SUM(D26:D27)</f>
        <v>51513865.770000003</v>
      </c>
      <c r="E25" s="52">
        <f t="shared" si="18"/>
        <v>35246000</v>
      </c>
      <c r="F25" s="52">
        <f t="shared" si="18"/>
        <v>50140000</v>
      </c>
      <c r="G25" s="31">
        <f t="shared" si="2"/>
        <v>-1373865.7700000033</v>
      </c>
      <c r="H25" s="32">
        <f t="shared" si="3"/>
        <v>97.333017529427778</v>
      </c>
      <c r="I25" s="32">
        <f t="shared" si="15"/>
        <v>142.25727742155138</v>
      </c>
      <c r="J25" s="52">
        <f t="shared" ref="J25" si="19">SUM(J26:J27)</f>
        <v>36708000</v>
      </c>
      <c r="K25" s="52">
        <f t="shared" si="18"/>
        <v>51722000</v>
      </c>
      <c r="L25" s="31">
        <f t="shared" si="4"/>
        <v>1582000</v>
      </c>
      <c r="M25" s="32">
        <f t="shared" si="5"/>
        <v>103.15516553649782</v>
      </c>
      <c r="N25" s="52">
        <f t="shared" ref="N25" si="20">SUM(N26:N27)</f>
        <v>51722000</v>
      </c>
      <c r="O25" s="31">
        <f t="shared" si="6"/>
        <v>0</v>
      </c>
      <c r="P25" s="32">
        <f t="shared" si="7"/>
        <v>100</v>
      </c>
    </row>
    <row r="26" spans="1:16" ht="21.75" customHeight="1" x14ac:dyDescent="0.25">
      <c r="A26" s="1">
        <v>18</v>
      </c>
      <c r="B26" s="26" t="s">
        <v>47</v>
      </c>
      <c r="C26" s="34">
        <v>-4778308.1900000004</v>
      </c>
      <c r="D26" s="53">
        <v>39058865.770000003</v>
      </c>
      <c r="E26" s="33">
        <v>22146000</v>
      </c>
      <c r="F26" s="38">
        <v>35240000</v>
      </c>
      <c r="G26" s="33">
        <f t="shared" si="2"/>
        <v>-3818865.7700000033</v>
      </c>
      <c r="H26" s="35">
        <f t="shared" si="3"/>
        <v>90.222793993846167</v>
      </c>
      <c r="I26" s="39">
        <f t="shared" si="15"/>
        <v>159.12580149914206</v>
      </c>
      <c r="J26" s="41">
        <v>22953000</v>
      </c>
      <c r="K26" s="38">
        <v>36622000</v>
      </c>
      <c r="L26" s="33">
        <f t="shared" si="4"/>
        <v>1382000</v>
      </c>
      <c r="M26" s="35">
        <f t="shared" si="5"/>
        <v>103.9216799091941</v>
      </c>
      <c r="N26" s="38">
        <v>36622000</v>
      </c>
      <c r="O26" s="33">
        <f t="shared" si="6"/>
        <v>0</v>
      </c>
      <c r="P26" s="35">
        <f t="shared" si="7"/>
        <v>100</v>
      </c>
    </row>
    <row r="27" spans="1:16" ht="21.75" customHeight="1" x14ac:dyDescent="0.25">
      <c r="A27" s="1">
        <v>19</v>
      </c>
      <c r="B27" s="26" t="s">
        <v>48</v>
      </c>
      <c r="C27" s="34">
        <v>14030548.189999999</v>
      </c>
      <c r="D27" s="53">
        <v>12455000</v>
      </c>
      <c r="E27" s="34">
        <v>13100000</v>
      </c>
      <c r="F27" s="38">
        <v>14900000</v>
      </c>
      <c r="G27" s="33">
        <f t="shared" si="2"/>
        <v>2445000</v>
      </c>
      <c r="H27" s="35">
        <f t="shared" si="3"/>
        <v>119.63067041348856</v>
      </c>
      <c r="I27" s="39">
        <f t="shared" si="15"/>
        <v>113.74045801526718</v>
      </c>
      <c r="J27" s="40">
        <v>13755000</v>
      </c>
      <c r="K27" s="38">
        <v>15100000</v>
      </c>
      <c r="L27" s="33">
        <f t="shared" si="4"/>
        <v>200000</v>
      </c>
      <c r="M27" s="35">
        <f t="shared" si="5"/>
        <v>101.34228187919463</v>
      </c>
      <c r="N27" s="38">
        <v>15100000</v>
      </c>
      <c r="O27" s="33">
        <f t="shared" si="6"/>
        <v>0</v>
      </c>
      <c r="P27" s="35">
        <f t="shared" si="7"/>
        <v>100</v>
      </c>
    </row>
    <row r="28" spans="1:16" ht="20.25" customHeight="1" x14ac:dyDescent="0.25">
      <c r="A28" s="1">
        <v>20</v>
      </c>
      <c r="B28" s="5" t="s">
        <v>28</v>
      </c>
      <c r="C28" s="31">
        <f>SUM(C29:C30)</f>
        <v>2283072.14</v>
      </c>
      <c r="D28" s="31">
        <f t="shared" ref="D28:K28" si="21">SUM(D29:D30)</f>
        <v>2617000</v>
      </c>
      <c r="E28" s="31">
        <f t="shared" si="21"/>
        <v>2726000</v>
      </c>
      <c r="F28" s="31">
        <f t="shared" si="21"/>
        <v>2407000</v>
      </c>
      <c r="G28" s="31">
        <f t="shared" si="2"/>
        <v>-210000</v>
      </c>
      <c r="H28" s="32">
        <f t="shared" si="3"/>
        <v>91.975544516622094</v>
      </c>
      <c r="I28" s="32">
        <f t="shared" si="15"/>
        <v>88.297872340425528</v>
      </c>
      <c r="J28" s="31">
        <f t="shared" ref="J28" si="22">SUM(J29:J30)</f>
        <v>2845000</v>
      </c>
      <c r="K28" s="31">
        <f t="shared" si="21"/>
        <v>2537000</v>
      </c>
      <c r="L28" s="31">
        <f t="shared" si="4"/>
        <v>130000</v>
      </c>
      <c r="M28" s="32">
        <f t="shared" si="5"/>
        <v>105.40091400083091</v>
      </c>
      <c r="N28" s="31">
        <f t="shared" ref="N28" si="23">SUM(N29:N30)</f>
        <v>2663000</v>
      </c>
      <c r="O28" s="31">
        <f t="shared" si="6"/>
        <v>126000</v>
      </c>
      <c r="P28" s="32">
        <f t="shared" si="7"/>
        <v>104.96649586125343</v>
      </c>
    </row>
    <row r="29" spans="1:16" ht="51.75" customHeight="1" x14ac:dyDescent="0.25">
      <c r="A29" s="1">
        <v>21</v>
      </c>
      <c r="B29" s="6" t="s">
        <v>29</v>
      </c>
      <c r="C29" s="33">
        <v>2283072.14</v>
      </c>
      <c r="D29" s="53">
        <v>2577000</v>
      </c>
      <c r="E29" s="33">
        <v>2726000</v>
      </c>
      <c r="F29" s="38">
        <v>2402000</v>
      </c>
      <c r="G29" s="33">
        <f t="shared" si="2"/>
        <v>-175000</v>
      </c>
      <c r="H29" s="35">
        <f t="shared" si="3"/>
        <v>93.209157935584003</v>
      </c>
      <c r="I29" s="39">
        <f t="shared" si="15"/>
        <v>88.114453411592081</v>
      </c>
      <c r="J29" s="41">
        <v>2840000</v>
      </c>
      <c r="K29" s="38">
        <v>2527000</v>
      </c>
      <c r="L29" s="33">
        <f t="shared" si="4"/>
        <v>125000</v>
      </c>
      <c r="M29" s="35">
        <f t="shared" si="5"/>
        <v>105.20399666944213</v>
      </c>
      <c r="N29" s="38">
        <v>2658000</v>
      </c>
      <c r="O29" s="33">
        <f t="shared" si="6"/>
        <v>131000</v>
      </c>
      <c r="P29" s="35">
        <f t="shared" si="7"/>
        <v>105.18401266323704</v>
      </c>
    </row>
    <row r="30" spans="1:16" ht="30" customHeight="1" x14ac:dyDescent="0.25">
      <c r="A30" s="1">
        <v>22</v>
      </c>
      <c r="B30" s="7" t="s">
        <v>30</v>
      </c>
      <c r="C30" s="33">
        <v>0</v>
      </c>
      <c r="D30" s="53">
        <v>40000</v>
      </c>
      <c r="E30" s="33">
        <v>0</v>
      </c>
      <c r="F30" s="38">
        <v>5000</v>
      </c>
      <c r="G30" s="33">
        <f t="shared" si="2"/>
        <v>-35000</v>
      </c>
      <c r="H30" s="35">
        <f t="shared" si="3"/>
        <v>12.5</v>
      </c>
      <c r="I30" s="39">
        <v>0</v>
      </c>
      <c r="J30" s="41">
        <v>5000</v>
      </c>
      <c r="K30" s="38">
        <v>10000</v>
      </c>
      <c r="L30" s="33">
        <f t="shared" si="4"/>
        <v>5000</v>
      </c>
      <c r="M30" s="35">
        <f t="shared" si="5"/>
        <v>200</v>
      </c>
      <c r="N30" s="38">
        <v>5000</v>
      </c>
      <c r="O30" s="33">
        <f t="shared" si="6"/>
        <v>-5000</v>
      </c>
      <c r="P30" s="35">
        <f t="shared" si="7"/>
        <v>50</v>
      </c>
    </row>
    <row r="31" spans="1:16" ht="29.25" customHeight="1" x14ac:dyDescent="0.25">
      <c r="A31" s="1">
        <v>23</v>
      </c>
      <c r="B31" s="8" t="s">
        <v>31</v>
      </c>
      <c r="C31" s="31">
        <f>SUM(C32:C35)</f>
        <v>31.32</v>
      </c>
      <c r="D31" s="31">
        <f>SUM(D32:D35)</f>
        <v>0</v>
      </c>
      <c r="E31" s="31">
        <f>SUM(E32:E35)</f>
        <v>0</v>
      </c>
      <c r="F31" s="31">
        <f>SUM(F32:F35)</f>
        <v>0</v>
      </c>
      <c r="G31" s="33">
        <f t="shared" si="2"/>
        <v>0</v>
      </c>
      <c r="H31" s="35">
        <v>0</v>
      </c>
      <c r="I31" s="54">
        <v>0</v>
      </c>
      <c r="J31" s="31">
        <f>SUM(J32:J35)</f>
        <v>0</v>
      </c>
      <c r="K31" s="31">
        <f>SUM(K32:K35)</f>
        <v>0</v>
      </c>
      <c r="L31" s="31">
        <f t="shared" si="4"/>
        <v>0</v>
      </c>
      <c r="M31" s="32">
        <v>0</v>
      </c>
      <c r="N31" s="31">
        <f>SUM(N32:N35)</f>
        <v>0</v>
      </c>
      <c r="O31" s="31">
        <f t="shared" si="6"/>
        <v>0</v>
      </c>
      <c r="P31" s="32">
        <v>0</v>
      </c>
    </row>
    <row r="32" spans="1:16" ht="25.5" hidden="1" x14ac:dyDescent="0.25">
      <c r="A32" s="1">
        <v>23</v>
      </c>
      <c r="B32" s="7" t="s">
        <v>49</v>
      </c>
      <c r="C32" s="34"/>
      <c r="D32" s="34"/>
      <c r="E32" s="34"/>
      <c r="F32" s="34"/>
      <c r="G32" s="33">
        <f t="shared" si="2"/>
        <v>0</v>
      </c>
      <c r="H32" s="35" t="e">
        <f t="shared" si="3"/>
        <v>#DIV/0!</v>
      </c>
      <c r="I32" s="39">
        <v>0</v>
      </c>
      <c r="J32" s="34"/>
      <c r="K32" s="34"/>
      <c r="L32" s="31">
        <f t="shared" si="4"/>
        <v>0</v>
      </c>
      <c r="M32" s="32" t="e">
        <f t="shared" si="5"/>
        <v>#DIV/0!</v>
      </c>
      <c r="N32" s="34"/>
      <c r="O32" s="31">
        <f t="shared" si="6"/>
        <v>0</v>
      </c>
      <c r="P32" s="32" t="e">
        <f t="shared" si="7"/>
        <v>#DIV/0!</v>
      </c>
    </row>
    <row r="33" spans="1:16" hidden="1" x14ac:dyDescent="0.25">
      <c r="A33" s="1">
        <v>23</v>
      </c>
      <c r="B33" s="7" t="s">
        <v>59</v>
      </c>
      <c r="C33" s="34"/>
      <c r="D33" s="51"/>
      <c r="E33" s="34"/>
      <c r="F33" s="34"/>
      <c r="G33" s="33">
        <f t="shared" si="2"/>
        <v>0</v>
      </c>
      <c r="H33" s="35" t="e">
        <f t="shared" si="3"/>
        <v>#DIV/0!</v>
      </c>
      <c r="I33" s="39">
        <v>0</v>
      </c>
      <c r="J33" s="34"/>
      <c r="K33" s="34"/>
      <c r="L33" s="31">
        <f t="shared" si="4"/>
        <v>0</v>
      </c>
      <c r="M33" s="32" t="e">
        <f t="shared" si="5"/>
        <v>#DIV/0!</v>
      </c>
      <c r="N33" s="34"/>
      <c r="O33" s="31">
        <f t="shared" si="6"/>
        <v>0</v>
      </c>
      <c r="P33" s="32" t="e">
        <f t="shared" si="7"/>
        <v>#DIV/0!</v>
      </c>
    </row>
    <row r="34" spans="1:16" hidden="1" x14ac:dyDescent="0.25">
      <c r="A34" s="1">
        <v>24</v>
      </c>
      <c r="B34" s="7" t="s">
        <v>54</v>
      </c>
      <c r="C34" s="34"/>
      <c r="D34" s="51"/>
      <c r="E34" s="34"/>
      <c r="F34" s="34"/>
      <c r="G34" s="33">
        <f t="shared" si="2"/>
        <v>0</v>
      </c>
      <c r="H34" s="35" t="e">
        <f t="shared" si="3"/>
        <v>#DIV/0!</v>
      </c>
      <c r="I34" s="39">
        <v>0</v>
      </c>
      <c r="J34" s="34"/>
      <c r="K34" s="34"/>
      <c r="L34" s="31">
        <f t="shared" si="4"/>
        <v>0</v>
      </c>
      <c r="M34" s="32" t="e">
        <f t="shared" si="5"/>
        <v>#DIV/0!</v>
      </c>
      <c r="N34" s="34"/>
      <c r="O34" s="31">
        <f t="shared" si="6"/>
        <v>0</v>
      </c>
      <c r="P34" s="32" t="e">
        <f t="shared" si="7"/>
        <v>#DIV/0!</v>
      </c>
    </row>
    <row r="35" spans="1:16" ht="25.5" x14ac:dyDescent="0.25">
      <c r="A35" s="1">
        <v>24</v>
      </c>
      <c r="B35" s="7" t="s">
        <v>50</v>
      </c>
      <c r="C35" s="34">
        <v>31.32</v>
      </c>
      <c r="D35" s="34">
        <v>0</v>
      </c>
      <c r="E35" s="34">
        <v>0</v>
      </c>
      <c r="F35" s="34">
        <v>0</v>
      </c>
      <c r="G35" s="33">
        <f t="shared" si="2"/>
        <v>0</v>
      </c>
      <c r="H35" s="35">
        <v>0</v>
      </c>
      <c r="I35" s="39">
        <v>0</v>
      </c>
      <c r="J35" s="34">
        <v>0</v>
      </c>
      <c r="K35" s="34">
        <v>0</v>
      </c>
      <c r="L35" s="33">
        <f>L31</f>
        <v>0</v>
      </c>
      <c r="M35" s="35">
        <v>0</v>
      </c>
      <c r="N35" s="34">
        <v>0</v>
      </c>
      <c r="O35" s="33">
        <f t="shared" si="6"/>
        <v>0</v>
      </c>
      <c r="P35" s="35">
        <v>0</v>
      </c>
    </row>
    <row r="36" spans="1:16" ht="51" x14ac:dyDescent="0.25">
      <c r="A36" s="1">
        <v>25</v>
      </c>
      <c r="B36" s="5" t="s">
        <v>32</v>
      </c>
      <c r="C36" s="52">
        <f>SUM(C37:C42)</f>
        <v>31698502.789999999</v>
      </c>
      <c r="D36" s="52">
        <f>SUM(D37:D42)</f>
        <v>32971384.75</v>
      </c>
      <c r="E36" s="52">
        <f>SUM(E37:E42)</f>
        <v>22319316</v>
      </c>
      <c r="F36" s="52">
        <f>SUM(F37:F42)</f>
        <v>33094041</v>
      </c>
      <c r="G36" s="31">
        <f t="shared" si="2"/>
        <v>122656.25</v>
      </c>
      <c r="H36" s="32">
        <f t="shared" si="3"/>
        <v>100.3720081850672</v>
      </c>
      <c r="I36" s="32">
        <f>SUM(F36/E36*100)</f>
        <v>148.27533693236836</v>
      </c>
      <c r="J36" s="52">
        <f>SUM(J37:J42)</f>
        <v>22538796</v>
      </c>
      <c r="K36" s="52">
        <f>SUM(K37:K42)</f>
        <v>32929068</v>
      </c>
      <c r="L36" s="31">
        <f t="shared" si="4"/>
        <v>-164973</v>
      </c>
      <c r="M36" s="32">
        <f t="shared" si="5"/>
        <v>99.501502400386826</v>
      </c>
      <c r="N36" s="52">
        <f>SUM(N37:N42)</f>
        <v>32733068</v>
      </c>
      <c r="O36" s="31">
        <f t="shared" si="6"/>
        <v>-196000</v>
      </c>
      <c r="P36" s="32">
        <f t="shared" si="7"/>
        <v>99.404781210327613</v>
      </c>
    </row>
    <row r="37" spans="1:16" ht="57" customHeight="1" x14ac:dyDescent="0.25">
      <c r="A37" s="1">
        <v>26</v>
      </c>
      <c r="B37" s="26" t="s">
        <v>39</v>
      </c>
      <c r="C37" s="34">
        <v>9838621.1500000004</v>
      </c>
      <c r="D37" s="51">
        <v>9955937.2100000009</v>
      </c>
      <c r="E37" s="34">
        <v>8682000</v>
      </c>
      <c r="F37" s="38">
        <v>9324000</v>
      </c>
      <c r="G37" s="33">
        <f t="shared" si="2"/>
        <v>-631937.21000000089</v>
      </c>
      <c r="H37" s="35">
        <f t="shared" si="3"/>
        <v>93.652659747941485</v>
      </c>
      <c r="I37" s="39">
        <f>SUM(F37/E37*100)</f>
        <v>107.39460953697304</v>
      </c>
      <c r="J37" s="40">
        <v>8682000</v>
      </c>
      <c r="K37" s="38">
        <v>9324000</v>
      </c>
      <c r="L37" s="33">
        <f t="shared" si="4"/>
        <v>0</v>
      </c>
      <c r="M37" s="35">
        <f t="shared" si="5"/>
        <v>100</v>
      </c>
      <c r="N37" s="38">
        <v>9324000</v>
      </c>
      <c r="O37" s="33">
        <f t="shared" si="6"/>
        <v>0</v>
      </c>
      <c r="P37" s="35">
        <f t="shared" si="7"/>
        <v>100</v>
      </c>
    </row>
    <row r="38" spans="1:16" ht="81.75" customHeight="1" x14ac:dyDescent="0.25">
      <c r="A38" s="1">
        <v>27</v>
      </c>
      <c r="B38" s="26" t="s">
        <v>7</v>
      </c>
      <c r="C38" s="34">
        <v>6925204.3499999996</v>
      </c>
      <c r="D38" s="55">
        <v>8174275.8600000003</v>
      </c>
      <c r="E38" s="34">
        <v>6924000</v>
      </c>
      <c r="F38" s="38">
        <v>10195000</v>
      </c>
      <c r="G38" s="33">
        <f t="shared" si="2"/>
        <v>2020724.1399999997</v>
      </c>
      <c r="H38" s="35">
        <f t="shared" si="3"/>
        <v>124.72052784379606</v>
      </c>
      <c r="I38" s="39">
        <f>SUM(F38/E38*100)</f>
        <v>147.24147891392258</v>
      </c>
      <c r="J38" s="40">
        <v>6924000</v>
      </c>
      <c r="K38" s="38">
        <v>10195000</v>
      </c>
      <c r="L38" s="33">
        <f t="shared" si="4"/>
        <v>0</v>
      </c>
      <c r="M38" s="35">
        <f t="shared" si="5"/>
        <v>100</v>
      </c>
      <c r="N38" s="38">
        <v>10195000</v>
      </c>
      <c r="O38" s="33">
        <f t="shared" si="6"/>
        <v>0</v>
      </c>
      <c r="P38" s="35">
        <f t="shared" si="7"/>
        <v>100</v>
      </c>
    </row>
    <row r="39" spans="1:16" ht="79.5" customHeight="1" x14ac:dyDescent="0.25">
      <c r="A39" s="1">
        <v>28</v>
      </c>
      <c r="B39" s="26" t="s">
        <v>8</v>
      </c>
      <c r="C39" s="33">
        <v>124800</v>
      </c>
      <c r="D39" s="51">
        <v>157600</v>
      </c>
      <c r="E39" s="33">
        <v>0</v>
      </c>
      <c r="F39" s="38">
        <v>0</v>
      </c>
      <c r="G39" s="33">
        <f t="shared" si="2"/>
        <v>-157600</v>
      </c>
      <c r="H39" s="35">
        <f t="shared" si="3"/>
        <v>0</v>
      </c>
      <c r="I39" s="39">
        <v>0</v>
      </c>
      <c r="J39" s="41">
        <v>0</v>
      </c>
      <c r="K39" s="38">
        <v>0</v>
      </c>
      <c r="L39" s="33">
        <f t="shared" si="4"/>
        <v>0</v>
      </c>
      <c r="M39" s="35">
        <v>0</v>
      </c>
      <c r="N39" s="38">
        <v>0</v>
      </c>
      <c r="O39" s="33">
        <f t="shared" si="6"/>
        <v>0</v>
      </c>
      <c r="P39" s="35">
        <v>0</v>
      </c>
    </row>
    <row r="40" spans="1:16" ht="40.5" customHeight="1" x14ac:dyDescent="0.25">
      <c r="A40" s="1">
        <v>29</v>
      </c>
      <c r="B40" s="26" t="s">
        <v>9</v>
      </c>
      <c r="C40" s="34">
        <v>5200089.92</v>
      </c>
      <c r="D40" s="55">
        <v>5720000</v>
      </c>
      <c r="E40" s="34">
        <v>5282000</v>
      </c>
      <c r="F40" s="38">
        <v>5645000</v>
      </c>
      <c r="G40" s="33">
        <f t="shared" si="2"/>
        <v>-75000</v>
      </c>
      <c r="H40" s="35">
        <f t="shared" si="3"/>
        <v>98.688811188811187</v>
      </c>
      <c r="I40" s="39">
        <f t="shared" ref="I40:I46" si="24">SUM(F40/E40*100)</f>
        <v>106.87239681938661</v>
      </c>
      <c r="J40" s="40">
        <v>5493000</v>
      </c>
      <c r="K40" s="38">
        <v>5871000</v>
      </c>
      <c r="L40" s="31">
        <f t="shared" si="4"/>
        <v>226000</v>
      </c>
      <c r="M40" s="32">
        <f t="shared" si="5"/>
        <v>104.00354295837025</v>
      </c>
      <c r="N40" s="38">
        <v>6106000</v>
      </c>
      <c r="O40" s="31">
        <f t="shared" si="6"/>
        <v>235000</v>
      </c>
      <c r="P40" s="32">
        <f t="shared" si="7"/>
        <v>104.00272525975132</v>
      </c>
    </row>
    <row r="41" spans="1:16" ht="51" hidden="1" x14ac:dyDescent="0.25">
      <c r="A41" s="1">
        <v>30</v>
      </c>
      <c r="B41" s="26" t="s">
        <v>40</v>
      </c>
      <c r="C41" s="34"/>
      <c r="D41" s="34"/>
      <c r="E41" s="34"/>
      <c r="F41" s="40"/>
      <c r="G41" s="33">
        <f t="shared" si="2"/>
        <v>0</v>
      </c>
      <c r="H41" s="35" t="e">
        <f t="shared" si="3"/>
        <v>#DIV/0!</v>
      </c>
      <c r="I41" s="39" t="e">
        <f t="shared" si="24"/>
        <v>#DIV/0!</v>
      </c>
      <c r="J41" s="40"/>
      <c r="K41" s="40"/>
      <c r="L41" s="31">
        <f t="shared" si="4"/>
        <v>0</v>
      </c>
      <c r="M41" s="32" t="e">
        <f t="shared" si="5"/>
        <v>#DIV/0!</v>
      </c>
      <c r="N41" s="40"/>
      <c r="O41" s="31">
        <f t="shared" si="6"/>
        <v>0</v>
      </c>
      <c r="P41" s="32" t="e">
        <f t="shared" si="7"/>
        <v>#DIV/0!</v>
      </c>
    </row>
    <row r="42" spans="1:16" ht="89.25" x14ac:dyDescent="0.25">
      <c r="A42" s="1">
        <v>30</v>
      </c>
      <c r="B42" s="26" t="s">
        <v>41</v>
      </c>
      <c r="C42" s="34">
        <v>9609787.3699999992</v>
      </c>
      <c r="D42" s="34">
        <v>8963571.6799999997</v>
      </c>
      <c r="E42" s="34">
        <v>1431316</v>
      </c>
      <c r="F42" s="40">
        <v>7930041</v>
      </c>
      <c r="G42" s="33">
        <f t="shared" si="2"/>
        <v>-1033530.6799999997</v>
      </c>
      <c r="H42" s="35">
        <f t="shared" si="3"/>
        <v>88.469655658513119</v>
      </c>
      <c r="I42" s="39">
        <f t="shared" si="24"/>
        <v>554.03845132730999</v>
      </c>
      <c r="J42" s="40">
        <v>1439796</v>
      </c>
      <c r="K42" s="40">
        <v>7539068</v>
      </c>
      <c r="L42" s="33">
        <f t="shared" si="4"/>
        <v>-390973</v>
      </c>
      <c r="M42" s="35">
        <f t="shared" si="5"/>
        <v>95.069722842542674</v>
      </c>
      <c r="N42" s="40">
        <v>7108068</v>
      </c>
      <c r="O42" s="33">
        <f t="shared" si="6"/>
        <v>-431000</v>
      </c>
      <c r="P42" s="35">
        <f t="shared" si="7"/>
        <v>94.283112978951777</v>
      </c>
    </row>
    <row r="43" spans="1:16" ht="29.25" customHeight="1" x14ac:dyDescent="0.25">
      <c r="A43" s="1">
        <v>31</v>
      </c>
      <c r="B43" s="5" t="s">
        <v>33</v>
      </c>
      <c r="C43" s="52">
        <f>SUM(C44)</f>
        <v>1094694.6499999999</v>
      </c>
      <c r="D43" s="52">
        <f t="shared" ref="D43:N43" si="25">SUM(D44)</f>
        <v>1169000</v>
      </c>
      <c r="E43" s="52">
        <f t="shared" si="25"/>
        <v>696000</v>
      </c>
      <c r="F43" s="56">
        <f t="shared" si="25"/>
        <v>205000</v>
      </c>
      <c r="G43" s="31">
        <f t="shared" si="2"/>
        <v>-964000</v>
      </c>
      <c r="H43" s="32">
        <f t="shared" si="3"/>
        <v>17.53635585970915</v>
      </c>
      <c r="I43" s="54">
        <f t="shared" si="24"/>
        <v>29.454022988505745</v>
      </c>
      <c r="J43" s="56">
        <f t="shared" si="25"/>
        <v>696000</v>
      </c>
      <c r="K43" s="56">
        <f t="shared" si="25"/>
        <v>205000</v>
      </c>
      <c r="L43" s="31">
        <f t="shared" si="4"/>
        <v>0</v>
      </c>
      <c r="M43" s="32">
        <f t="shared" si="5"/>
        <v>100</v>
      </c>
      <c r="N43" s="56">
        <f t="shared" si="25"/>
        <v>205000</v>
      </c>
      <c r="O43" s="31">
        <f t="shared" si="6"/>
        <v>0</v>
      </c>
      <c r="P43" s="32">
        <f t="shared" si="7"/>
        <v>100</v>
      </c>
    </row>
    <row r="44" spans="1:16" ht="30" customHeight="1" x14ac:dyDescent="0.25">
      <c r="A44" s="1">
        <v>32</v>
      </c>
      <c r="B44" s="7" t="s">
        <v>10</v>
      </c>
      <c r="C44" s="34">
        <v>1094694.6499999999</v>
      </c>
      <c r="D44" s="34">
        <v>1169000</v>
      </c>
      <c r="E44" s="34">
        <v>696000</v>
      </c>
      <c r="F44" s="40">
        <v>205000</v>
      </c>
      <c r="G44" s="33">
        <f t="shared" si="2"/>
        <v>-964000</v>
      </c>
      <c r="H44" s="35">
        <f t="shared" si="3"/>
        <v>17.53635585970915</v>
      </c>
      <c r="I44" s="39">
        <f t="shared" si="24"/>
        <v>29.454022988505745</v>
      </c>
      <c r="J44" s="40">
        <v>696000</v>
      </c>
      <c r="K44" s="40">
        <v>205000</v>
      </c>
      <c r="L44" s="33">
        <f t="shared" si="4"/>
        <v>0</v>
      </c>
      <c r="M44" s="35">
        <f t="shared" si="5"/>
        <v>100</v>
      </c>
      <c r="N44" s="40">
        <v>205000</v>
      </c>
      <c r="O44" s="33">
        <f t="shared" si="6"/>
        <v>0</v>
      </c>
      <c r="P44" s="35">
        <f t="shared" si="7"/>
        <v>100</v>
      </c>
    </row>
    <row r="45" spans="1:16" ht="31.5" customHeight="1" x14ac:dyDescent="0.25">
      <c r="A45" s="1">
        <v>33</v>
      </c>
      <c r="B45" s="5" t="s">
        <v>34</v>
      </c>
      <c r="C45" s="31">
        <f>SUM(C46:C48)</f>
        <v>3455926.49</v>
      </c>
      <c r="D45" s="31">
        <f t="shared" ref="D45:K45" si="26">SUM(D46:D48)</f>
        <v>13532490.23</v>
      </c>
      <c r="E45" s="31">
        <f t="shared" si="26"/>
        <v>121000</v>
      </c>
      <c r="F45" s="57">
        <f t="shared" si="26"/>
        <v>160000</v>
      </c>
      <c r="G45" s="31">
        <f t="shared" si="2"/>
        <v>-13372490.23</v>
      </c>
      <c r="H45" s="32">
        <f t="shared" si="3"/>
        <v>1.18233966757499</v>
      </c>
      <c r="I45" s="54">
        <f t="shared" si="24"/>
        <v>132.2314049586777</v>
      </c>
      <c r="J45" s="57">
        <f t="shared" ref="J45" si="27">SUM(J46:J48)</f>
        <v>121000</v>
      </c>
      <c r="K45" s="57">
        <f t="shared" si="26"/>
        <v>160000</v>
      </c>
      <c r="L45" s="31">
        <f t="shared" si="4"/>
        <v>0</v>
      </c>
      <c r="M45" s="32">
        <f t="shared" si="5"/>
        <v>100</v>
      </c>
      <c r="N45" s="57">
        <f t="shared" ref="N45" si="28">SUM(N46:N48)</f>
        <v>161000</v>
      </c>
      <c r="O45" s="31">
        <f t="shared" si="6"/>
        <v>1000</v>
      </c>
      <c r="P45" s="32">
        <f t="shared" si="7"/>
        <v>100.62500000000001</v>
      </c>
    </row>
    <row r="46" spans="1:16" ht="31.5" customHeight="1" x14ac:dyDescent="0.25">
      <c r="A46" s="1">
        <v>34</v>
      </c>
      <c r="B46" s="26" t="s">
        <v>11</v>
      </c>
      <c r="C46" s="33">
        <v>2702974.69</v>
      </c>
      <c r="D46" s="51">
        <v>1451490</v>
      </c>
      <c r="E46" s="33">
        <v>121000</v>
      </c>
      <c r="F46" s="49">
        <v>121000</v>
      </c>
      <c r="G46" s="33">
        <f t="shared" si="2"/>
        <v>-1330490</v>
      </c>
      <c r="H46" s="35">
        <f t="shared" si="3"/>
        <v>8.3362613590172856</v>
      </c>
      <c r="I46" s="39">
        <f t="shared" si="24"/>
        <v>100</v>
      </c>
      <c r="J46" s="41">
        <v>121000</v>
      </c>
      <c r="K46" s="49">
        <v>121000</v>
      </c>
      <c r="L46" s="33">
        <f t="shared" si="4"/>
        <v>0</v>
      </c>
      <c r="M46" s="35">
        <f t="shared" si="5"/>
        <v>100</v>
      </c>
      <c r="N46" s="49">
        <v>122000</v>
      </c>
      <c r="O46" s="33">
        <f t="shared" si="6"/>
        <v>1000</v>
      </c>
      <c r="P46" s="35">
        <f t="shared" si="7"/>
        <v>100.82644628099173</v>
      </c>
    </row>
    <row r="47" spans="1:16" ht="30" customHeight="1" x14ac:dyDescent="0.25">
      <c r="A47" s="1">
        <v>35</v>
      </c>
      <c r="B47" s="26" t="s">
        <v>42</v>
      </c>
      <c r="C47" s="33">
        <v>51790.79</v>
      </c>
      <c r="D47" s="58">
        <v>38295</v>
      </c>
      <c r="E47" s="33">
        <v>0</v>
      </c>
      <c r="F47" s="40">
        <v>39000</v>
      </c>
      <c r="G47" s="33">
        <f t="shared" si="2"/>
        <v>705</v>
      </c>
      <c r="H47" s="35">
        <f t="shared" si="3"/>
        <v>101.8409714061888</v>
      </c>
      <c r="I47" s="39">
        <v>0</v>
      </c>
      <c r="J47" s="41">
        <v>0</v>
      </c>
      <c r="K47" s="40">
        <v>39000</v>
      </c>
      <c r="L47" s="33">
        <f t="shared" si="4"/>
        <v>0</v>
      </c>
      <c r="M47" s="35">
        <f t="shared" si="5"/>
        <v>100</v>
      </c>
      <c r="N47" s="40">
        <v>39000</v>
      </c>
      <c r="O47" s="33">
        <f t="shared" si="6"/>
        <v>0</v>
      </c>
      <c r="P47" s="35">
        <f t="shared" si="7"/>
        <v>100</v>
      </c>
    </row>
    <row r="48" spans="1:16" ht="27.75" customHeight="1" x14ac:dyDescent="0.25">
      <c r="A48" s="1">
        <v>36</v>
      </c>
      <c r="B48" s="26" t="s">
        <v>43</v>
      </c>
      <c r="C48" s="34">
        <v>701161.01</v>
      </c>
      <c r="D48" s="51">
        <v>12042705.23</v>
      </c>
      <c r="E48" s="34">
        <v>0</v>
      </c>
      <c r="F48" s="34">
        <v>0</v>
      </c>
      <c r="G48" s="33">
        <f t="shared" si="2"/>
        <v>-12042705.23</v>
      </c>
      <c r="H48" s="35">
        <f t="shared" si="3"/>
        <v>0</v>
      </c>
      <c r="I48" s="35">
        <v>0</v>
      </c>
      <c r="J48" s="34">
        <v>0</v>
      </c>
      <c r="K48" s="34">
        <v>0</v>
      </c>
      <c r="L48" s="33">
        <f t="shared" si="4"/>
        <v>0</v>
      </c>
      <c r="M48" s="35">
        <v>0</v>
      </c>
      <c r="N48" s="34">
        <v>0</v>
      </c>
      <c r="O48" s="33">
        <f t="shared" si="6"/>
        <v>0</v>
      </c>
      <c r="P48" s="35">
        <v>0</v>
      </c>
    </row>
    <row r="49" spans="1:16" ht="25.5" x14ac:dyDescent="0.25">
      <c r="A49" s="1">
        <v>37</v>
      </c>
      <c r="B49" s="5" t="s">
        <v>35</v>
      </c>
      <c r="C49" s="31">
        <f>SUM(C50:C53)</f>
        <v>22709696.120000001</v>
      </c>
      <c r="D49" s="31">
        <f t="shared" ref="D49:K49" si="29">SUM(D50:D53)</f>
        <v>19452400.41</v>
      </c>
      <c r="E49" s="31">
        <f t="shared" si="29"/>
        <v>10211000</v>
      </c>
      <c r="F49" s="31">
        <f t="shared" si="29"/>
        <v>13022000</v>
      </c>
      <c r="G49" s="31">
        <f t="shared" si="2"/>
        <v>-6430400.4100000001</v>
      </c>
      <c r="H49" s="32">
        <f t="shared" si="3"/>
        <v>66.942895095382212</v>
      </c>
      <c r="I49" s="32">
        <f>SUM(F49/E49*100)</f>
        <v>127.529135246303</v>
      </c>
      <c r="J49" s="31">
        <f t="shared" ref="J49" si="30">SUM(J50:J53)</f>
        <v>9757000</v>
      </c>
      <c r="K49" s="31">
        <f t="shared" si="29"/>
        <v>11474000</v>
      </c>
      <c r="L49" s="31">
        <f t="shared" si="4"/>
        <v>-1548000</v>
      </c>
      <c r="M49" s="32">
        <f t="shared" si="5"/>
        <v>88.112425126708644</v>
      </c>
      <c r="N49" s="31">
        <f t="shared" ref="N49" si="31">SUM(N50:N53)</f>
        <v>11474000</v>
      </c>
      <c r="O49" s="31">
        <f t="shared" si="6"/>
        <v>0</v>
      </c>
      <c r="P49" s="32">
        <f t="shared" si="7"/>
        <v>100</v>
      </c>
    </row>
    <row r="50" spans="1:16" ht="78.75" customHeight="1" x14ac:dyDescent="0.25">
      <c r="A50" s="1">
        <v>38</v>
      </c>
      <c r="B50" s="26" t="s">
        <v>44</v>
      </c>
      <c r="C50" s="33">
        <v>11235267.82</v>
      </c>
      <c r="D50" s="51">
        <v>3500000</v>
      </c>
      <c r="E50" s="33">
        <v>541000</v>
      </c>
      <c r="F50" s="38">
        <v>1548000</v>
      </c>
      <c r="G50" s="33">
        <f t="shared" si="2"/>
        <v>-1952000</v>
      </c>
      <c r="H50" s="35">
        <f t="shared" si="3"/>
        <v>44.228571428571428</v>
      </c>
      <c r="I50" s="39">
        <f>SUM(F50/E50*100)</f>
        <v>286.13678373382623</v>
      </c>
      <c r="J50" s="41">
        <v>87000</v>
      </c>
      <c r="K50" s="38">
        <v>0</v>
      </c>
      <c r="L50" s="33">
        <f t="shared" si="4"/>
        <v>-1548000</v>
      </c>
      <c r="M50" s="35">
        <f t="shared" si="5"/>
        <v>0</v>
      </c>
      <c r="N50" s="38">
        <v>0</v>
      </c>
      <c r="O50" s="33">
        <f t="shared" si="6"/>
        <v>0</v>
      </c>
      <c r="P50" s="35">
        <v>0</v>
      </c>
    </row>
    <row r="51" spans="1:16" ht="37.5" customHeight="1" x14ac:dyDescent="0.25">
      <c r="A51" s="1">
        <v>39</v>
      </c>
      <c r="B51" s="26" t="s">
        <v>45</v>
      </c>
      <c r="C51" s="34">
        <v>11474428.300000001</v>
      </c>
      <c r="D51" s="51">
        <v>9509340.4600000009</v>
      </c>
      <c r="E51" s="34">
        <v>9670000</v>
      </c>
      <c r="F51" s="38">
        <v>8874000</v>
      </c>
      <c r="G51" s="33">
        <f t="shared" si="2"/>
        <v>-635340.46000000089</v>
      </c>
      <c r="H51" s="35">
        <f t="shared" si="3"/>
        <v>93.318774707115693</v>
      </c>
      <c r="I51" s="39">
        <f>SUM(F51/E51*100)</f>
        <v>91.768355739400207</v>
      </c>
      <c r="J51" s="40">
        <v>9670000</v>
      </c>
      <c r="K51" s="38">
        <v>8874000</v>
      </c>
      <c r="L51" s="33">
        <f t="shared" si="4"/>
        <v>0</v>
      </c>
      <c r="M51" s="35">
        <f t="shared" si="5"/>
        <v>100</v>
      </c>
      <c r="N51" s="38">
        <v>8874000</v>
      </c>
      <c r="O51" s="33">
        <f t="shared" si="6"/>
        <v>0</v>
      </c>
      <c r="P51" s="35">
        <f t="shared" si="7"/>
        <v>100</v>
      </c>
    </row>
    <row r="52" spans="1:16" ht="29.25" customHeight="1" x14ac:dyDescent="0.25">
      <c r="A52" s="1">
        <v>40</v>
      </c>
      <c r="B52" s="26" t="s">
        <v>57</v>
      </c>
      <c r="C52" s="34">
        <v>0</v>
      </c>
      <c r="D52" s="55">
        <v>6443059.9500000002</v>
      </c>
      <c r="E52" s="34">
        <v>0</v>
      </c>
      <c r="F52" s="38">
        <v>2600000</v>
      </c>
      <c r="G52" s="33">
        <f t="shared" si="2"/>
        <v>-3843059.95</v>
      </c>
      <c r="H52" s="35">
        <f t="shared" si="3"/>
        <v>40.353496943637779</v>
      </c>
      <c r="I52" s="39">
        <v>0</v>
      </c>
      <c r="J52" s="40">
        <v>0</v>
      </c>
      <c r="K52" s="38">
        <v>2600000</v>
      </c>
      <c r="L52" s="33">
        <f t="shared" si="4"/>
        <v>0</v>
      </c>
      <c r="M52" s="35">
        <f t="shared" si="5"/>
        <v>100</v>
      </c>
      <c r="N52" s="38">
        <v>2600000</v>
      </c>
      <c r="O52" s="33">
        <f t="shared" si="6"/>
        <v>0</v>
      </c>
      <c r="P52" s="35">
        <f t="shared" si="7"/>
        <v>100</v>
      </c>
    </row>
    <row r="53" spans="1:16" ht="51" hidden="1" x14ac:dyDescent="0.25">
      <c r="A53" s="1">
        <v>40</v>
      </c>
      <c r="B53" s="26" t="s">
        <v>55</v>
      </c>
      <c r="C53" s="34"/>
      <c r="D53" s="34"/>
      <c r="E53" s="34"/>
      <c r="F53" s="34"/>
      <c r="G53" s="31">
        <f t="shared" si="2"/>
        <v>0</v>
      </c>
      <c r="H53" s="32" t="e">
        <f t="shared" si="3"/>
        <v>#DIV/0!</v>
      </c>
      <c r="I53" s="35" t="e">
        <f>SUM(F53/E53*100)</f>
        <v>#DIV/0!</v>
      </c>
      <c r="J53" s="34"/>
      <c r="K53" s="34"/>
      <c r="L53" s="31">
        <f t="shared" si="4"/>
        <v>0</v>
      </c>
      <c r="M53" s="32" t="e">
        <f t="shared" si="5"/>
        <v>#DIV/0!</v>
      </c>
      <c r="N53" s="34"/>
      <c r="O53" s="31">
        <f t="shared" si="6"/>
        <v>0</v>
      </c>
      <c r="P53" s="32" t="e">
        <f t="shared" si="7"/>
        <v>#DIV/0!</v>
      </c>
    </row>
    <row r="54" spans="1:16" ht="22.5" customHeight="1" x14ac:dyDescent="0.25">
      <c r="A54" s="1">
        <v>41</v>
      </c>
      <c r="B54" s="5" t="s">
        <v>36</v>
      </c>
      <c r="C54" s="59">
        <v>38941557.189999998</v>
      </c>
      <c r="D54" s="59">
        <f>2000000-3000</f>
        <v>1997000</v>
      </c>
      <c r="E54" s="59">
        <v>544000</v>
      </c>
      <c r="F54" s="60">
        <v>1590000</v>
      </c>
      <c r="G54" s="31">
        <f t="shared" si="2"/>
        <v>-407000</v>
      </c>
      <c r="H54" s="32">
        <f t="shared" si="3"/>
        <v>79.619429143715564</v>
      </c>
      <c r="I54" s="32">
        <f>SUM(F54/E54*100)</f>
        <v>292.27941176470591</v>
      </c>
      <c r="J54" s="59">
        <v>544000</v>
      </c>
      <c r="K54" s="60">
        <v>1590000</v>
      </c>
      <c r="L54" s="31">
        <f t="shared" si="4"/>
        <v>0</v>
      </c>
      <c r="M54" s="32">
        <f t="shared" si="5"/>
        <v>100</v>
      </c>
      <c r="N54" s="60">
        <v>1590000</v>
      </c>
      <c r="O54" s="31">
        <f t="shared" si="6"/>
        <v>0</v>
      </c>
      <c r="P54" s="32">
        <f t="shared" si="7"/>
        <v>100</v>
      </c>
    </row>
    <row r="55" spans="1:16" ht="20.25" customHeight="1" x14ac:dyDescent="0.25">
      <c r="A55" s="1">
        <v>42</v>
      </c>
      <c r="B55" s="5" t="s">
        <v>37</v>
      </c>
      <c r="C55" s="59">
        <v>14817.6</v>
      </c>
      <c r="D55" s="59">
        <v>2386452.3199999998</v>
      </c>
      <c r="E55" s="59">
        <v>0</v>
      </c>
      <c r="F55" s="60">
        <v>0</v>
      </c>
      <c r="G55" s="31">
        <f t="shared" si="2"/>
        <v>-2386452.3199999998</v>
      </c>
      <c r="H55" s="32">
        <f t="shared" si="3"/>
        <v>0</v>
      </c>
      <c r="I55" s="32">
        <v>0</v>
      </c>
      <c r="J55" s="59">
        <v>0</v>
      </c>
      <c r="K55" s="60">
        <v>0</v>
      </c>
      <c r="L55" s="31">
        <f t="shared" si="4"/>
        <v>0</v>
      </c>
      <c r="M55" s="32">
        <v>0</v>
      </c>
      <c r="N55" s="60">
        <v>0</v>
      </c>
      <c r="O55" s="31">
        <f t="shared" si="6"/>
        <v>0</v>
      </c>
      <c r="P55" s="32">
        <v>0</v>
      </c>
    </row>
    <row r="56" spans="1:16" ht="22.5" customHeight="1" x14ac:dyDescent="0.25">
      <c r="A56" s="1">
        <v>43</v>
      </c>
      <c r="B56" s="28" t="s">
        <v>12</v>
      </c>
      <c r="C56" s="31">
        <f>SUM(C57,C64:C66,C68)</f>
        <v>1248904643.3699996</v>
      </c>
      <c r="D56" s="31">
        <f>SUM(D57,D65,D66,D68,D67)</f>
        <v>1563762155.6800001</v>
      </c>
      <c r="E56" s="31">
        <f t="shared" ref="E56:N56" si="32">SUM(E57,E65,E66,E68)</f>
        <v>2086396398.8800001</v>
      </c>
      <c r="F56" s="31">
        <f t="shared" si="32"/>
        <v>2693555459</v>
      </c>
      <c r="G56" s="31">
        <f t="shared" si="2"/>
        <v>1129793303.3199999</v>
      </c>
      <c r="H56" s="32">
        <f t="shared" si="3"/>
        <v>172.24841061770744</v>
      </c>
      <c r="I56" s="32">
        <f>SUM(F56/E56*100)</f>
        <v>129.10084873832841</v>
      </c>
      <c r="J56" s="31">
        <f t="shared" si="32"/>
        <v>1616407909.8</v>
      </c>
      <c r="K56" s="31">
        <f t="shared" si="32"/>
        <v>1996362132</v>
      </c>
      <c r="L56" s="31">
        <f t="shared" si="4"/>
        <v>-697193327</v>
      </c>
      <c r="M56" s="32">
        <f t="shared" si="5"/>
        <v>74.116243841556624</v>
      </c>
      <c r="N56" s="31">
        <f t="shared" si="32"/>
        <v>1270380932</v>
      </c>
      <c r="O56" s="31">
        <f t="shared" si="6"/>
        <v>-725981200</v>
      </c>
      <c r="P56" s="32">
        <f t="shared" si="7"/>
        <v>63.634794090554301</v>
      </c>
    </row>
    <row r="57" spans="1:16" ht="39.75" customHeight="1" x14ac:dyDescent="0.25">
      <c r="A57" s="1">
        <v>44</v>
      </c>
      <c r="B57" s="5" t="s">
        <v>13</v>
      </c>
      <c r="C57" s="31">
        <f>SUM(C58,C61,C62,C63)</f>
        <v>1251051196.9399998</v>
      </c>
      <c r="D57" s="31">
        <f t="shared" ref="D57:N57" si="33">SUM(D58,D61,D62,D63)</f>
        <v>1574473527.8800001</v>
      </c>
      <c r="E57" s="31">
        <f t="shared" si="33"/>
        <v>2086396398.8800001</v>
      </c>
      <c r="F57" s="31">
        <f t="shared" si="33"/>
        <v>2693555459</v>
      </c>
      <c r="G57" s="31">
        <f t="shared" si="2"/>
        <v>1119081931.1199999</v>
      </c>
      <c r="H57" s="32">
        <f t="shared" si="3"/>
        <v>171.07657965052124</v>
      </c>
      <c r="I57" s="32">
        <f>SUM(F57/E57*100)</f>
        <v>129.10084873832841</v>
      </c>
      <c r="J57" s="31">
        <f t="shared" si="33"/>
        <v>1616407909.8</v>
      </c>
      <c r="K57" s="31">
        <f t="shared" si="33"/>
        <v>1996362132</v>
      </c>
      <c r="L57" s="31">
        <f t="shared" si="4"/>
        <v>-697193327</v>
      </c>
      <c r="M57" s="32">
        <f t="shared" si="5"/>
        <v>74.116243841556624</v>
      </c>
      <c r="N57" s="31">
        <f t="shared" si="33"/>
        <v>1270380932</v>
      </c>
      <c r="O57" s="31">
        <f t="shared" si="6"/>
        <v>-725981200</v>
      </c>
      <c r="P57" s="32">
        <f t="shared" si="7"/>
        <v>63.634794090554301</v>
      </c>
    </row>
    <row r="58" spans="1:16" ht="32.25" customHeight="1" x14ac:dyDescent="0.25">
      <c r="A58" s="1">
        <v>45</v>
      </c>
      <c r="B58" s="5" t="s">
        <v>38</v>
      </c>
      <c r="C58" s="31">
        <f>SUM(C59:C60)</f>
        <v>463525000</v>
      </c>
      <c r="D58" s="31">
        <f t="shared" ref="D58:E58" si="34">SUM(D59:D60)</f>
        <v>702359000</v>
      </c>
      <c r="E58" s="31">
        <f t="shared" si="34"/>
        <v>339135000</v>
      </c>
      <c r="F58" s="31">
        <f t="shared" ref="F58:N58" si="35">SUM(F59)</f>
        <v>873206000</v>
      </c>
      <c r="G58" s="31">
        <f t="shared" si="2"/>
        <v>170847000</v>
      </c>
      <c r="H58" s="32">
        <f t="shared" si="3"/>
        <v>124.32473991221013</v>
      </c>
      <c r="I58" s="32">
        <f>SUM(F58/E58*100)</f>
        <v>257.48035443112627</v>
      </c>
      <c r="J58" s="31">
        <f t="shared" si="35"/>
        <v>293770000</v>
      </c>
      <c r="K58" s="31">
        <f t="shared" si="35"/>
        <v>600317000</v>
      </c>
      <c r="L58" s="31">
        <f t="shared" si="4"/>
        <v>-272889000</v>
      </c>
      <c r="M58" s="32">
        <f t="shared" si="5"/>
        <v>68.748611438767028</v>
      </c>
      <c r="N58" s="31">
        <f t="shared" si="35"/>
        <v>541887000</v>
      </c>
      <c r="O58" s="31">
        <f t="shared" si="6"/>
        <v>-58430000</v>
      </c>
      <c r="P58" s="32">
        <f t="shared" si="7"/>
        <v>90.266809035892706</v>
      </c>
    </row>
    <row r="59" spans="1:16" ht="29.25" customHeight="1" x14ac:dyDescent="0.25">
      <c r="A59" s="1">
        <v>46</v>
      </c>
      <c r="B59" s="7" t="s">
        <v>14</v>
      </c>
      <c r="C59" s="33">
        <v>450611000</v>
      </c>
      <c r="D59" s="34">
        <v>683771000</v>
      </c>
      <c r="E59" s="34">
        <v>339135000</v>
      </c>
      <c r="F59" s="34">
        <v>873206000</v>
      </c>
      <c r="G59" s="33">
        <f t="shared" si="2"/>
        <v>189435000</v>
      </c>
      <c r="H59" s="35">
        <f t="shared" si="3"/>
        <v>127.70445075909917</v>
      </c>
      <c r="I59" s="35">
        <f>SUM(F59/E59*100)</f>
        <v>257.48035443112627</v>
      </c>
      <c r="J59" s="34">
        <v>293770000</v>
      </c>
      <c r="K59" s="34">
        <v>600317000</v>
      </c>
      <c r="L59" s="33">
        <f t="shared" si="4"/>
        <v>-272889000</v>
      </c>
      <c r="M59" s="35">
        <f t="shared" si="5"/>
        <v>68.748611438767028</v>
      </c>
      <c r="N59" s="34">
        <v>541887000</v>
      </c>
      <c r="O59" s="33">
        <f t="shared" si="6"/>
        <v>-58430000</v>
      </c>
      <c r="P59" s="35">
        <f t="shared" si="7"/>
        <v>90.266809035892706</v>
      </c>
    </row>
    <row r="60" spans="1:16" ht="19.5" customHeight="1" x14ac:dyDescent="0.25">
      <c r="A60" s="1">
        <v>47</v>
      </c>
      <c r="B60" s="7" t="s">
        <v>69</v>
      </c>
      <c r="C60" s="33">
        <v>12914000</v>
      </c>
      <c r="D60" s="34">
        <v>18588000</v>
      </c>
      <c r="E60" s="34">
        <v>0</v>
      </c>
      <c r="F60" s="34">
        <v>0</v>
      </c>
      <c r="G60" s="33">
        <f t="shared" si="2"/>
        <v>-18588000</v>
      </c>
      <c r="H60" s="35">
        <f t="shared" si="3"/>
        <v>0</v>
      </c>
      <c r="I60" s="35">
        <v>0</v>
      </c>
      <c r="J60" s="34">
        <v>0</v>
      </c>
      <c r="K60" s="34">
        <v>0</v>
      </c>
      <c r="L60" s="33">
        <f t="shared" si="4"/>
        <v>0</v>
      </c>
      <c r="M60" s="35">
        <v>0</v>
      </c>
      <c r="N60" s="34">
        <v>0</v>
      </c>
      <c r="O60" s="33">
        <f t="shared" si="6"/>
        <v>0</v>
      </c>
      <c r="P60" s="35">
        <v>0</v>
      </c>
    </row>
    <row r="61" spans="1:16" ht="28.5" customHeight="1" x14ac:dyDescent="0.25">
      <c r="A61" s="1">
        <v>48</v>
      </c>
      <c r="B61" s="29" t="s">
        <v>15</v>
      </c>
      <c r="C61" s="31">
        <v>482855264.58999997</v>
      </c>
      <c r="D61" s="56">
        <v>559862567.88</v>
      </c>
      <c r="E61" s="52">
        <v>1453641132.8800001</v>
      </c>
      <c r="F61" s="52">
        <v>1511675450</v>
      </c>
      <c r="G61" s="31">
        <f t="shared" si="2"/>
        <v>951812882.12</v>
      </c>
      <c r="H61" s="32">
        <f t="shared" si="3"/>
        <v>270.00830859690728</v>
      </c>
      <c r="I61" s="32">
        <f>SUM(F61/E61*100)</f>
        <v>103.99234142508203</v>
      </c>
      <c r="J61" s="52">
        <v>1033849529.8</v>
      </c>
      <c r="K61" s="52">
        <v>1083127100</v>
      </c>
      <c r="L61" s="31">
        <f t="shared" si="4"/>
        <v>-428548350</v>
      </c>
      <c r="M61" s="32">
        <f t="shared" si="5"/>
        <v>71.650770011512719</v>
      </c>
      <c r="N61" s="52">
        <v>431681870</v>
      </c>
      <c r="O61" s="31">
        <f t="shared" si="6"/>
        <v>-651445230</v>
      </c>
      <c r="P61" s="32">
        <f t="shared" si="7"/>
        <v>39.855144423955416</v>
      </c>
    </row>
    <row r="62" spans="1:16" ht="27" customHeight="1" x14ac:dyDescent="0.25">
      <c r="A62" s="1">
        <v>49</v>
      </c>
      <c r="B62" s="29" t="s">
        <v>16</v>
      </c>
      <c r="C62" s="31">
        <v>293423726.00999999</v>
      </c>
      <c r="D62" s="52">
        <v>311573760</v>
      </c>
      <c r="E62" s="52">
        <v>293620266</v>
      </c>
      <c r="F62" s="52">
        <v>280795609</v>
      </c>
      <c r="G62" s="31">
        <f t="shared" si="2"/>
        <v>-30778151</v>
      </c>
      <c r="H62" s="32">
        <f t="shared" si="3"/>
        <v>90.121712752704212</v>
      </c>
      <c r="I62" s="32">
        <f>SUM(F62/E62*100)</f>
        <v>95.632230303885095</v>
      </c>
      <c r="J62" s="52">
        <v>288788380</v>
      </c>
      <c r="K62" s="52">
        <v>287067232</v>
      </c>
      <c r="L62" s="31">
        <f t="shared" si="4"/>
        <v>6271623</v>
      </c>
      <c r="M62" s="32">
        <f t="shared" si="5"/>
        <v>102.23351890093124</v>
      </c>
      <c r="N62" s="52">
        <v>280993062</v>
      </c>
      <c r="O62" s="31">
        <f t="shared" si="6"/>
        <v>-6074170</v>
      </c>
      <c r="P62" s="32">
        <f t="shared" si="7"/>
        <v>97.884060135431966</v>
      </c>
    </row>
    <row r="63" spans="1:16" ht="24" customHeight="1" x14ac:dyDescent="0.25">
      <c r="A63" s="1">
        <v>50</v>
      </c>
      <c r="B63" s="29" t="s">
        <v>17</v>
      </c>
      <c r="C63" s="31">
        <v>11247206.34</v>
      </c>
      <c r="D63" s="52">
        <v>678200</v>
      </c>
      <c r="E63" s="52">
        <v>0</v>
      </c>
      <c r="F63" s="52">
        <v>27878400</v>
      </c>
      <c r="G63" s="31">
        <f t="shared" si="2"/>
        <v>27200200</v>
      </c>
      <c r="H63" s="32">
        <f t="shared" si="3"/>
        <v>4110.645827189619</v>
      </c>
      <c r="I63" s="32">
        <v>0</v>
      </c>
      <c r="J63" s="52">
        <v>0</v>
      </c>
      <c r="K63" s="52">
        <v>25850800</v>
      </c>
      <c r="L63" s="31">
        <f t="shared" si="4"/>
        <v>-2027600</v>
      </c>
      <c r="M63" s="32">
        <f t="shared" si="5"/>
        <v>92.726985766758503</v>
      </c>
      <c r="N63" s="52">
        <v>15819000</v>
      </c>
      <c r="O63" s="31">
        <f t="shared" si="6"/>
        <v>-10031800</v>
      </c>
      <c r="P63" s="32">
        <f t="shared" si="7"/>
        <v>61.193464032060909</v>
      </c>
    </row>
    <row r="64" spans="1:16" ht="38.25" x14ac:dyDescent="0.25">
      <c r="A64" s="1">
        <v>51</v>
      </c>
      <c r="B64" s="29" t="s">
        <v>61</v>
      </c>
      <c r="C64" s="31">
        <v>1887750.1</v>
      </c>
      <c r="D64" s="52">
        <v>0</v>
      </c>
      <c r="E64" s="52">
        <v>0</v>
      </c>
      <c r="F64" s="52">
        <v>0</v>
      </c>
      <c r="G64" s="31">
        <f t="shared" si="2"/>
        <v>0</v>
      </c>
      <c r="H64" s="32">
        <v>0</v>
      </c>
      <c r="I64" s="32">
        <v>0</v>
      </c>
      <c r="J64" s="52">
        <v>0</v>
      </c>
      <c r="K64" s="52">
        <v>0</v>
      </c>
      <c r="L64" s="31">
        <f t="shared" si="4"/>
        <v>0</v>
      </c>
      <c r="M64" s="32">
        <v>0</v>
      </c>
      <c r="N64" s="52">
        <v>0</v>
      </c>
      <c r="O64" s="31">
        <f t="shared" si="6"/>
        <v>0</v>
      </c>
      <c r="P64" s="32">
        <v>0</v>
      </c>
    </row>
    <row r="65" spans="1:16" ht="25.5" hidden="1" x14ac:dyDescent="0.25">
      <c r="A65" s="1">
        <v>53</v>
      </c>
      <c r="B65" s="29" t="s">
        <v>58</v>
      </c>
      <c r="C65" s="31"/>
      <c r="D65" s="52"/>
      <c r="E65" s="52"/>
      <c r="F65" s="52"/>
      <c r="G65" s="31">
        <f t="shared" si="2"/>
        <v>0</v>
      </c>
      <c r="H65" s="32" t="e">
        <f t="shared" si="3"/>
        <v>#DIV/0!</v>
      </c>
      <c r="I65" s="32" t="e">
        <f>SUM(F65/E65*100)</f>
        <v>#DIV/0!</v>
      </c>
      <c r="J65" s="52">
        <v>0</v>
      </c>
      <c r="K65" s="52"/>
      <c r="L65" s="31">
        <f t="shared" si="4"/>
        <v>0</v>
      </c>
      <c r="M65" s="32" t="e">
        <f t="shared" si="5"/>
        <v>#DIV/0!</v>
      </c>
      <c r="N65" s="52"/>
      <c r="O65" s="31">
        <f t="shared" si="6"/>
        <v>0</v>
      </c>
      <c r="P65" s="32" t="e">
        <f t="shared" si="7"/>
        <v>#DIV/0!</v>
      </c>
    </row>
    <row r="66" spans="1:16" ht="26.25" customHeight="1" x14ac:dyDescent="0.25">
      <c r="A66" s="1">
        <v>52</v>
      </c>
      <c r="B66" s="30" t="s">
        <v>52</v>
      </c>
      <c r="C66" s="31">
        <v>152778.82999999999</v>
      </c>
      <c r="D66" s="52">
        <v>116150</v>
      </c>
      <c r="E66" s="52">
        <v>0</v>
      </c>
      <c r="F66" s="52">
        <v>0</v>
      </c>
      <c r="G66" s="31">
        <f t="shared" si="2"/>
        <v>-116150</v>
      </c>
      <c r="H66" s="32">
        <f t="shared" si="3"/>
        <v>0</v>
      </c>
      <c r="I66" s="32">
        <v>0</v>
      </c>
      <c r="J66" s="52">
        <v>0</v>
      </c>
      <c r="K66" s="52">
        <v>0</v>
      </c>
      <c r="L66" s="31">
        <f t="shared" si="4"/>
        <v>0</v>
      </c>
      <c r="M66" s="32">
        <v>0</v>
      </c>
      <c r="N66" s="52">
        <v>0</v>
      </c>
      <c r="O66" s="31">
        <f t="shared" si="6"/>
        <v>0</v>
      </c>
      <c r="P66" s="32">
        <v>0</v>
      </c>
    </row>
    <row r="67" spans="1:16" ht="26.25" customHeight="1" x14ac:dyDescent="0.25">
      <c r="A67" s="1">
        <v>53</v>
      </c>
      <c r="B67" s="30" t="s">
        <v>70</v>
      </c>
      <c r="C67" s="31">
        <v>0</v>
      </c>
      <c r="D67" s="52">
        <v>191069.5</v>
      </c>
      <c r="E67" s="52">
        <v>0</v>
      </c>
      <c r="F67" s="52">
        <v>0</v>
      </c>
      <c r="G67" s="31">
        <f t="shared" si="2"/>
        <v>-191069.5</v>
      </c>
      <c r="H67" s="32">
        <f t="shared" si="3"/>
        <v>0</v>
      </c>
      <c r="I67" s="32">
        <v>0</v>
      </c>
      <c r="J67" s="52">
        <v>0</v>
      </c>
      <c r="K67" s="52">
        <v>0</v>
      </c>
      <c r="L67" s="31">
        <f t="shared" si="4"/>
        <v>0</v>
      </c>
      <c r="M67" s="32">
        <v>0</v>
      </c>
      <c r="N67" s="52">
        <v>0</v>
      </c>
      <c r="O67" s="31">
        <f t="shared" si="6"/>
        <v>0</v>
      </c>
      <c r="P67" s="32">
        <v>0</v>
      </c>
    </row>
    <row r="68" spans="1:16" ht="26.25" customHeight="1" x14ac:dyDescent="0.25">
      <c r="A68" s="1">
        <v>54</v>
      </c>
      <c r="B68" s="30" t="s">
        <v>53</v>
      </c>
      <c r="C68" s="31">
        <v>-4187082.5</v>
      </c>
      <c r="D68" s="52">
        <v>-11018591.699999999</v>
      </c>
      <c r="E68" s="52">
        <v>0</v>
      </c>
      <c r="F68" s="52">
        <v>0</v>
      </c>
      <c r="G68" s="31">
        <f t="shared" si="2"/>
        <v>11018591.699999999</v>
      </c>
      <c r="H68" s="32">
        <f t="shared" si="3"/>
        <v>0</v>
      </c>
      <c r="I68" s="32">
        <v>0</v>
      </c>
      <c r="J68" s="52">
        <v>0</v>
      </c>
      <c r="K68" s="52">
        <v>0</v>
      </c>
      <c r="L68" s="31">
        <f t="shared" si="4"/>
        <v>0</v>
      </c>
      <c r="M68" s="32">
        <v>0</v>
      </c>
      <c r="N68" s="52">
        <v>0</v>
      </c>
      <c r="O68" s="31">
        <f t="shared" si="6"/>
        <v>0</v>
      </c>
      <c r="P68" s="32">
        <v>0</v>
      </c>
    </row>
    <row r="69" spans="1:16" ht="23.25" customHeight="1" x14ac:dyDescent="0.25">
      <c r="A69" s="2"/>
      <c r="B69" s="3"/>
      <c r="C69" s="31">
        <f>SUM(C9,C56)</f>
        <v>1706160465.2199996</v>
      </c>
      <c r="D69" s="31">
        <f>SUM(D9,D56)</f>
        <v>2058474883.1000001</v>
      </c>
      <c r="E69" s="31">
        <f>SUM(E9,E56)</f>
        <v>2552692844.8800001</v>
      </c>
      <c r="F69" s="31">
        <f>SUM(F9,F56)</f>
        <v>3206447500</v>
      </c>
      <c r="G69" s="31">
        <f t="shared" si="2"/>
        <v>1147972616.8999999</v>
      </c>
      <c r="H69" s="32">
        <f t="shared" si="3"/>
        <v>155.76811387521951</v>
      </c>
      <c r="I69" s="32">
        <f>SUM(F69/E69*100)</f>
        <v>125.61039243053671</v>
      </c>
      <c r="J69" s="31">
        <f>SUM(J9,J56)</f>
        <v>2118640872.8</v>
      </c>
      <c r="K69" s="31">
        <f>SUM(K9,K56)</f>
        <v>2528516200</v>
      </c>
      <c r="L69" s="31">
        <f t="shared" si="4"/>
        <v>-677931300</v>
      </c>
      <c r="M69" s="32">
        <f t="shared" si="5"/>
        <v>78.857246220310799</v>
      </c>
      <c r="N69" s="31">
        <f>SUM(N9,N56)</f>
        <v>1823963000</v>
      </c>
      <c r="O69" s="31">
        <f t="shared" si="6"/>
        <v>-704553200</v>
      </c>
      <c r="P69" s="32">
        <f t="shared" si="7"/>
        <v>72.135705517726166</v>
      </c>
    </row>
    <row r="70" spans="1:16" x14ac:dyDescent="0.25">
      <c r="O70" s="19"/>
      <c r="P70" s="20"/>
    </row>
    <row r="71" spans="1:16" hidden="1" x14ac:dyDescent="0.25">
      <c r="C71" s="12">
        <v>1216633399.9400001</v>
      </c>
      <c r="D71" s="10">
        <v>1418920059.6900001</v>
      </c>
      <c r="E71" s="13">
        <v>1278739879.55</v>
      </c>
      <c r="F71" s="13">
        <v>1660689780</v>
      </c>
      <c r="G71" s="13"/>
      <c r="H71" s="13"/>
      <c r="I71" s="13"/>
      <c r="J71" s="13">
        <v>1421215811.4000001</v>
      </c>
      <c r="K71" s="13">
        <v>1601738560</v>
      </c>
      <c r="L71" s="13"/>
      <c r="N71" s="13">
        <v>1311018360</v>
      </c>
      <c r="O71" s="21"/>
      <c r="P71" s="20"/>
    </row>
    <row r="72" spans="1:16" hidden="1" x14ac:dyDescent="0.25">
      <c r="C72" s="12">
        <f>SUM(C69-C71)</f>
        <v>489527065.27999949</v>
      </c>
      <c r="D72" s="12">
        <f t="shared" ref="D72:N72" si="36">SUM(D69-D71)</f>
        <v>639554823.41000009</v>
      </c>
      <c r="E72" s="12">
        <f t="shared" si="36"/>
        <v>1273952965.3300002</v>
      </c>
      <c r="F72" s="12">
        <f t="shared" si="36"/>
        <v>1545757720</v>
      </c>
      <c r="G72" s="12"/>
      <c r="H72" s="12"/>
      <c r="I72" s="12"/>
      <c r="J72" s="12">
        <f t="shared" si="36"/>
        <v>697425061.39999986</v>
      </c>
      <c r="K72" s="12">
        <f t="shared" si="36"/>
        <v>926777640</v>
      </c>
      <c r="L72" s="12"/>
      <c r="M72" s="12"/>
      <c r="N72" s="12">
        <f t="shared" si="36"/>
        <v>512944640</v>
      </c>
      <c r="O72" s="22"/>
      <c r="P72" s="20"/>
    </row>
    <row r="73" spans="1:16" hidden="1" x14ac:dyDescent="0.25">
      <c r="O73" s="19"/>
      <c r="P73" s="20"/>
    </row>
    <row r="74" spans="1:16" hidden="1" x14ac:dyDescent="0.25">
      <c r="C74" s="15">
        <v>1706160465.22</v>
      </c>
      <c r="D74" s="10">
        <v>2058474883.0999999</v>
      </c>
      <c r="E74" s="13">
        <v>2552692844.8800001</v>
      </c>
      <c r="F74" s="10">
        <v>3206447500</v>
      </c>
      <c r="J74" s="13">
        <v>2118640872.8</v>
      </c>
      <c r="K74" s="10">
        <v>2528516200</v>
      </c>
      <c r="N74" s="10">
        <v>1823963000</v>
      </c>
      <c r="O74" s="23"/>
      <c r="P74" s="20"/>
    </row>
    <row r="75" spans="1:16" hidden="1" x14ac:dyDescent="0.25">
      <c r="C75" s="12">
        <f>SUM(C69-C74)</f>
        <v>-4.76837158203125E-7</v>
      </c>
      <c r="D75" s="12">
        <f t="shared" ref="D75:N75" si="37">SUM(D69-D74)</f>
        <v>2.384185791015625E-7</v>
      </c>
      <c r="E75" s="12">
        <f t="shared" si="37"/>
        <v>0</v>
      </c>
      <c r="F75" s="12">
        <f t="shared" si="37"/>
        <v>0</v>
      </c>
      <c r="G75" s="12"/>
      <c r="H75" s="12"/>
      <c r="I75" s="12"/>
      <c r="J75" s="12">
        <f t="shared" si="37"/>
        <v>0</v>
      </c>
      <c r="K75" s="12">
        <f t="shared" si="37"/>
        <v>0</v>
      </c>
      <c r="L75" s="12"/>
      <c r="M75" s="12"/>
      <c r="N75" s="12">
        <f t="shared" si="37"/>
        <v>0</v>
      </c>
      <c r="O75" s="22"/>
      <c r="P75" s="20"/>
    </row>
    <row r="76" spans="1:16" x14ac:dyDescent="0.25">
      <c r="O76" s="19"/>
      <c r="P76" s="20"/>
    </row>
    <row r="77" spans="1:16" x14ac:dyDescent="0.25">
      <c r="O77" s="19"/>
      <c r="P77" s="20"/>
    </row>
  </sheetData>
  <mergeCells count="17">
    <mergeCell ref="I1:P1"/>
    <mergeCell ref="N6:N7"/>
    <mergeCell ref="A3:P3"/>
    <mergeCell ref="E5:I5"/>
    <mergeCell ref="J5:M5"/>
    <mergeCell ref="C5:C7"/>
    <mergeCell ref="D5:D7"/>
    <mergeCell ref="B5:B7"/>
    <mergeCell ref="A5:A7"/>
    <mergeCell ref="N5:P5"/>
    <mergeCell ref="G6:I6"/>
    <mergeCell ref="E6:E7"/>
    <mergeCell ref="F6:F7"/>
    <mergeCell ref="L6:M6"/>
    <mergeCell ref="J6:J7"/>
    <mergeCell ref="K6:K7"/>
    <mergeCell ref="O6:P6"/>
  </mergeCells>
  <pageMargins left="0.31496062992125984" right="0.31496062992125984" top="0.15748031496062992" bottom="0.15748031496062992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2024-11-28T11:56:53Z</dcterms:modified>
</cp:coreProperties>
</file>